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2"/>
  <workbookPr/>
  <mc:AlternateContent xmlns:mc="http://schemas.openxmlformats.org/markup-compatibility/2006">
    <mc:Choice Requires="x15">
      <x15ac:absPath xmlns:x15ac="http://schemas.microsoft.com/office/spreadsheetml/2010/11/ac" url="/Users/nguyenvivian/Desktop/VIVIAN NGUYEN/ĐÁNH GIÁ CHUẨN CHUYÊN MÔN NV/"/>
    </mc:Choice>
  </mc:AlternateContent>
  <xr:revisionPtr revIDLastSave="0" documentId="13_ncr:1_{3E5078E2-1888-DC46-8B56-4D023CAAA943}" xr6:coauthVersionLast="47" xr6:coauthVersionMax="47" xr10:uidLastSave="{00000000-0000-0000-0000-000000000000}"/>
  <bookViews>
    <workbookView xWindow="380" yWindow="580" windowWidth="20800" windowHeight="10000" xr2:uid="{00000000-000D-0000-FFFF-FFFF00000000}"/>
  </bookViews>
  <sheets>
    <sheet name="GV"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8" i="1" l="1"/>
  <c r="D78" i="1"/>
  <c r="H77" i="1"/>
  <c r="D77" i="1"/>
  <c r="G76" i="1"/>
  <c r="H76" i="1" s="1"/>
  <c r="F76" i="1"/>
  <c r="C76" i="1"/>
  <c r="D76" i="1" s="1"/>
  <c r="H75" i="1"/>
  <c r="D75" i="1"/>
  <c r="H74" i="1"/>
  <c r="D74" i="1"/>
  <c r="G73" i="1"/>
  <c r="H73" i="1" s="1"/>
  <c r="F73" i="1"/>
  <c r="C73" i="1"/>
  <c r="D73" i="1" s="1"/>
  <c r="H72" i="1"/>
  <c r="D72" i="1"/>
  <c r="H71" i="1"/>
  <c r="D71" i="1"/>
  <c r="H70" i="1"/>
  <c r="D70" i="1"/>
  <c r="H69" i="1"/>
  <c r="D69" i="1"/>
  <c r="G68" i="1"/>
  <c r="G67" i="1" s="1"/>
  <c r="F68" i="1"/>
  <c r="C68" i="1"/>
  <c r="H66" i="1"/>
  <c r="D66" i="1"/>
  <c r="H65" i="1"/>
  <c r="D65" i="1"/>
  <c r="G64" i="1"/>
  <c r="H64" i="1" s="1"/>
  <c r="F64" i="1"/>
  <c r="C64" i="1"/>
  <c r="D64" i="1" s="1"/>
  <c r="H63" i="1"/>
  <c r="D63" i="1"/>
  <c r="H62" i="1"/>
  <c r="D62" i="1"/>
  <c r="H61" i="1"/>
  <c r="G61" i="1"/>
  <c r="F61" i="1"/>
  <c r="C61" i="1"/>
  <c r="D61" i="1" s="1"/>
  <c r="H60" i="1"/>
  <c r="D60" i="1"/>
  <c r="H59" i="1"/>
  <c r="D59" i="1"/>
  <c r="H58" i="1"/>
  <c r="D58" i="1"/>
  <c r="H57" i="1"/>
  <c r="D57" i="1"/>
  <c r="G56" i="1"/>
  <c r="H56" i="1" s="1"/>
  <c r="F56" i="1"/>
  <c r="C56" i="1"/>
  <c r="D56" i="1" s="1"/>
  <c r="H55" i="1"/>
  <c r="D55" i="1"/>
  <c r="H54" i="1"/>
  <c r="D54" i="1"/>
  <c r="G53" i="1"/>
  <c r="H53" i="1" s="1"/>
  <c r="F53" i="1"/>
  <c r="C53" i="1"/>
  <c r="D53" i="1" s="1"/>
  <c r="H52" i="1"/>
  <c r="D52" i="1"/>
  <c r="H51" i="1"/>
  <c r="D51" i="1"/>
  <c r="G50" i="1"/>
  <c r="H50" i="1" s="1"/>
  <c r="F50" i="1"/>
  <c r="C50" i="1"/>
  <c r="D50" i="1" s="1"/>
  <c r="H49" i="1"/>
  <c r="D49" i="1"/>
  <c r="H48" i="1"/>
  <c r="D48" i="1"/>
  <c r="G47" i="1"/>
  <c r="H47" i="1" s="1"/>
  <c r="F47" i="1"/>
  <c r="C47" i="1"/>
  <c r="D47" i="1" s="1"/>
  <c r="H46" i="1"/>
  <c r="D46" i="1"/>
  <c r="H45" i="1"/>
  <c r="D45" i="1"/>
  <c r="H44" i="1"/>
  <c r="D44" i="1"/>
  <c r="H43" i="1"/>
  <c r="D43" i="1"/>
  <c r="G42" i="1"/>
  <c r="H42" i="1" s="1"/>
  <c r="F42" i="1"/>
  <c r="C42" i="1"/>
  <c r="D42" i="1" s="1"/>
  <c r="H41" i="1"/>
  <c r="D41" i="1"/>
  <c r="H40" i="1"/>
  <c r="D40" i="1"/>
  <c r="H39" i="1"/>
  <c r="D39" i="1"/>
  <c r="H38" i="1"/>
  <c r="D38" i="1"/>
  <c r="H37" i="1"/>
  <c r="D37" i="1"/>
  <c r="H36" i="1"/>
  <c r="D36" i="1"/>
  <c r="G35" i="1"/>
  <c r="H35" i="1" s="1"/>
  <c r="F35" i="1"/>
  <c r="C35" i="1"/>
  <c r="D35" i="1" s="1"/>
  <c r="H34" i="1"/>
  <c r="D34" i="1"/>
  <c r="H33" i="1"/>
  <c r="D33" i="1"/>
  <c r="G32" i="1"/>
  <c r="H32" i="1" s="1"/>
  <c r="F32" i="1"/>
  <c r="C32" i="1"/>
  <c r="D32" i="1" s="1"/>
  <c r="H30" i="1"/>
  <c r="D30" i="1"/>
  <c r="H29" i="1"/>
  <c r="D29" i="1"/>
  <c r="G28" i="1"/>
  <c r="H28" i="1" s="1"/>
  <c r="F28" i="1"/>
  <c r="C28" i="1"/>
  <c r="D28" i="1" s="1"/>
  <c r="H27" i="1"/>
  <c r="D27" i="1"/>
  <c r="H26" i="1"/>
  <c r="D26" i="1"/>
  <c r="G25" i="1"/>
  <c r="H25" i="1" s="1"/>
  <c r="F25" i="1"/>
  <c r="C25" i="1"/>
  <c r="D25" i="1" s="1"/>
  <c r="H24" i="1"/>
  <c r="D24" i="1"/>
  <c r="H23" i="1"/>
  <c r="D23" i="1"/>
  <c r="H22" i="1"/>
  <c r="D22" i="1"/>
  <c r="H21" i="1"/>
  <c r="D21" i="1"/>
  <c r="H20" i="1"/>
  <c r="D20" i="1"/>
  <c r="H19" i="1"/>
  <c r="D19" i="1"/>
  <c r="G18" i="1"/>
  <c r="H18" i="1" s="1"/>
  <c r="F18" i="1"/>
  <c r="C18" i="1"/>
  <c r="F17" i="1" l="1"/>
  <c r="F67" i="1"/>
  <c r="F31" i="1"/>
  <c r="C17" i="1"/>
  <c r="D17" i="1" s="1"/>
  <c r="C31" i="1"/>
  <c r="D31" i="1" s="1"/>
  <c r="C67" i="1"/>
  <c r="D67" i="1" s="1"/>
  <c r="D68" i="1"/>
  <c r="D18" i="1"/>
  <c r="H67" i="1"/>
  <c r="G17" i="1"/>
  <c r="H17" i="1" s="1"/>
  <c r="G31" i="1"/>
  <c r="H31" i="1" s="1"/>
  <c r="H68" i="1"/>
  <c r="F79" i="1" l="1"/>
  <c r="F80" i="1" s="1"/>
  <c r="C79" i="1"/>
  <c r="C80" i="1" s="1"/>
  <c r="C81" i="1" s="1"/>
  <c r="G79" i="1"/>
  <c r="G80" i="1" s="1"/>
  <c r="G81" i="1" s="1"/>
</calcChain>
</file>

<file path=xl/sharedStrings.xml><?xml version="1.0" encoding="utf-8"?>
<sst xmlns="http://schemas.openxmlformats.org/spreadsheetml/2006/main" count="151" uniqueCount="125">
  <si>
    <r>
      <rPr>
        <sz val="13"/>
        <color theme="1"/>
        <rFont val="Times New Roman"/>
        <family val="1"/>
      </rPr>
      <t xml:space="preserve">TRƯỜNG CAO ĐẲNG LÝ TỰ TRỌNG
THÀNH PHỐ HỒ CHÍ MINH
</t>
    </r>
    <r>
      <rPr>
        <b/>
        <sz val="13"/>
        <color theme="1"/>
        <rFont val="Times New Roman"/>
        <family val="1"/>
      </rPr>
      <t>KHOA: ………………………………………</t>
    </r>
  </si>
  <si>
    <t>CỘNG HÒA XÃ HỘI CHỦ NGHĨA VIỆT NAM
Độc lập - Tự do - Hạnh phúc</t>
  </si>
  <si>
    <t>PHIẾU ĐÁNH GIÁ, XẾP LOẠI CHUYÊN MÔN, NGHIỆP VỤ CỦA NHÀ GIÁO
Năm học 2021-2022</t>
  </si>
  <si>
    <t xml:space="preserve">                                                 Họ và tên giảng viên: `</t>
  </si>
  <si>
    <t>Trần Thanh Trúc</t>
  </si>
  <si>
    <t xml:space="preserve">                                                 Khoa, tổ bộ môn: </t>
  </si>
  <si>
    <t>Khoa học cơ bản - tổ Ngoại Ngữ</t>
  </si>
  <si>
    <t xml:space="preserve">                                                Cấp trình độ giảng dạy: </t>
  </si>
  <si>
    <t>Cao đẳng, Trung cấp</t>
  </si>
  <si>
    <t xml:space="preserve">                                                Nhiệm vụ được phân công giảng dạy (Lý thuyết, thực hành, tích hợp): </t>
  </si>
  <si>
    <t>Lý Thuyết, Thực hành</t>
  </si>
  <si>
    <r>
      <rPr>
        <b/>
        <i/>
        <sz val="12"/>
        <color rgb="FF000000"/>
        <rFont val="Calibri"/>
        <family val="2"/>
      </rPr>
      <t xml:space="preserve">Ghi chú: </t>
    </r>
    <r>
      <rPr>
        <sz val="12"/>
        <color theme="1"/>
        <rFont val="Calibri"/>
        <family val="2"/>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</si>
  <si>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</si>
  <si>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</si>
  <si>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</si>
  <si>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</si>
  <si>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family val="1"/>
      </rP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</si>
  <si>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</si>
  <si>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rPr>
        <b/>
        <i/>
        <sz val="12"/>
        <color rgb="FF000000"/>
        <rFont val="Times New Roman"/>
        <family val="1"/>
      </rPr>
      <t>Các minh chứng</t>
    </r>
    <r>
      <rPr>
        <b/>
        <i/>
        <sz val="12"/>
        <color rgb="FFFF0000"/>
        <rFont val="Times New Roman"/>
        <family val="1"/>
      </rPr>
      <t xml:space="preserve"> (Nhà giáo nhập minh chứng ở cột này; Mỗi tiêu chuẩn cho điểm phải có minh chứng)</t>
    </r>
  </si>
  <si>
    <r>
      <rPr>
        <b/>
        <i/>
        <sz val="12"/>
        <color rgb="FF000000"/>
        <rFont val="Times New Roman"/>
        <family val="1"/>
      </rPr>
      <t xml:space="preserve">Điểm đánh giá đạt được </t>
    </r>
    <r>
      <rPr>
        <b/>
        <i/>
        <sz val="12"/>
        <color rgb="FFFF0000"/>
        <rFont val="Times New Roman"/>
        <family val="1"/>
      </rPr>
      <t>(Dành cho Trưởng bộ môn)</t>
    </r>
  </si>
  <si>
    <r>
      <rPr>
        <b/>
        <i/>
        <sz val="12"/>
        <color rgb="FF000000"/>
        <rFont val="Times New Roman"/>
        <family val="1"/>
      </rP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</si>
  <si>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</si>
  <si>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rPr>
        <b/>
        <i/>
        <sz val="12"/>
        <color rgb="FF000000"/>
        <rFont val="Times New Roman"/>
        <family val="1"/>
      </rP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</si>
  <si>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</si>
  <si>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</si>
  <si>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family val="1"/>
      </rP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</si>
  <si>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</si>
  <si>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Kết quả dự giờ, kiểm tra chuyên môn đạt loại tốt</t>
  </si>
  <si>
    <t xml:space="preserve">  + Có kiến thức về ngành, nghề liên quan;</t>
  </si>
  <si>
    <t>- Được phân công giảng dạy 18 học phần/năm học</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</si>
  <si>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</si>
  <si>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</si>
  <si>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</si>
  <si>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</si>
  <si>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</si>
  <si>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sz val="12"/>
        <color rgb="FF000000"/>
        <rFont val="Times New Roman"/>
        <family val="1"/>
      </rP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</si>
  <si>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</si>
  <si>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</si>
  <si>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rPr>
        <sz val="12"/>
        <color rgb="FF000000"/>
        <rFont val="Times New Roman"/>
        <family val="1"/>
      </rP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</si>
  <si>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</si>
  <si>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</si>
  <si>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</si>
  <si>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Chứng chỉ sư phạm dành cho giảng viên Cao đẳng - Đại học</t>
  </si>
  <si>
    <t xml:space="preserve">  + Có thời gian tham gia giảng dạy ít nhất 12 tháng.</t>
  </si>
  <si>
    <t xml:space="preserve">     - Tiêu chuẩn 2: Chuẩn bị hoạt động giảng dạy</t>
  </si>
  <si>
    <r>
      <rPr>
        <sz val="11"/>
        <color theme="1"/>
        <rFont val="Times New Roman"/>
        <family val="1"/>
      </rP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</si>
  <si>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</si>
  <si>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</si>
  <si>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</si>
  <si>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Sử dụng đúng, hiệu quả các phương tiện, thiết bị dạy học… theo giáo án đã được duyệt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</si>
  <si>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</si>
  <si>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</si>
  <si>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</si>
  <si>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</si>
  <si>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</si>
  <si>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Thực hiện giảng dạy đúng, đủ theo lịch giảng dạy đã được duyệt (trừ các trường hợp được duyệt nghỉ và bù đúng theo quy định)</t>
  </si>
  <si>
    <t xml:space="preserve"> + Vận dụng, kết hợp các phương pháp dạy học để phát huy tính tích cực, sáng tạo, phát triển năng lực tự học của người học</t>
  </si>
  <si>
    <t>- Kế hoạch giảng dạy, giáo án, bài giảng thể hiện rõ các phương pháp dạy tích cực phát triển năng lực tự học của HSSV (Communicative method, Self-study method)</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</si>
  <si>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</si>
  <si>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</si>
  <si>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</si>
  <si>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Thực hiện đánh giá đúng theo đề cương chi tiết môn học.
- Thực hiện đúng, đủ và kịp thời các công cụ phương pháp đánh giá để đăng ký hình thức đánh giá từ đầu năm học. </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</si>
  <si>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</si>
  <si>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</si>
  <si>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</si>
  <si>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Thực hiện đúng, đủ và đúng hạn các hồ sơ dạy học theo yêu cầu.</t>
  </si>
  <si>
    <r>
      <rPr>
        <sz val="12"/>
        <color rgb="FF000000"/>
        <rFont val="Times New Roman"/>
        <family val="1"/>
      </rPr>
      <t xml:space="preserve"> </t>
    </r>
    <r>
      <rPr>
        <sz val="9"/>
        <color rgb="FF000000"/>
        <rFont val="Times New Roman"/>
        <family val="1"/>
      </rPr>
      <t>+ Bảo quản, lưu trữ, sử dụng hồ sơ dạy học theo quy định</t>
    </r>
  </si>
  <si>
    <t>- Có hồ sơ lưu của cá nhân GV ở Khoa, Tổ chuyên môn theo quy định.</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</si>
  <si>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</si>
  <si>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</si>
  <si>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</si>
  <si>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</si>
  <si>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Kế hoạch SHCN lớp đúng, đủ các nội dung;</t>
  </si>
  <si>
    <t xml:space="preserve">  + Thực hiện việc giáo dục đạo đức nghề nghiệp, thái độ nghề nghiệp thông qua việc giảng dạy môn học, mô-đun theo kế hoạch đã xây dựng.</t>
  </si>
  <si>
    <t>- Thực hiện đúng kế hoạch, giáo án.
- Thực hiện tốt công tác GVCN;</t>
  </si>
  <si>
    <t xml:space="preserve">  + Vận dụng các hiểu biết về tâm lý, giáo dục vào thực hiện hoạt động giáo dục người học</t>
  </si>
  <si>
    <t>- Thực hiện tốt công tác GVCN, CVHT</t>
  </si>
  <si>
    <t xml:space="preserve">  + Đánh giá kết quả các mặt rèn luyện đạo đức của người học theo quy định một cách chính xác, công bằng và có tác dụng giáo dục</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</si>
  <si>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</si>
  <si>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</si>
  <si>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</si>
  <si>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Ứng dụng và sử dụng hiệu quả phần mềm sử dụng trong nhà trường như EMS-PMT, Website của trường, trang thư điện tử egov.lttc.edu.vn...
</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</si>
  <si>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</si>
  <si>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</si>
  <si>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</si>
  <si>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Thực hiện tốt công tác GVCN, CVHT;</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</si>
  <si>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</si>
  <si>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</si>
  <si>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</si>
  <si>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</si>
  <si>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Có tham gia dự giờ đồng nghiệp và thực hiện đúng, đủ các hồ sơ yêu cầu về công tác dự giờ;</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</si>
  <si>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</si>
  <si>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</si>
  <si>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</si>
  <si>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</si>
  <si>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</si>
  <si>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</si>
  <si>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</si>
  <si>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</si>
  <si>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</si>
  <si>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</si>
  <si>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</si>
  <si>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</si>
  <si>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rPr>
        <i/>
        <sz val="13"/>
        <color rgb="FF000000"/>
        <rFont val="Times New Roman"/>
        <family val="1"/>
      </rPr>
      <t>Tp.HCM, ngày…… tháng …… năm 2022</t>
    </r>
    <r>
      <rPr>
        <sz val="13"/>
        <color theme="1"/>
        <rFont val="Times New Roman"/>
        <family val="1"/>
      </rPr>
      <t xml:space="preserve">
</t>
    </r>
    <r>
      <rPr>
        <b/>
        <sz val="13"/>
        <color rgb="FF000000"/>
        <rFont val="Times New Roman"/>
        <family val="1"/>
      </rPr>
      <t>Nhà giáo tự đánh giá</t>
    </r>
  </si>
  <si>
    <r>
      <rPr>
        <i/>
        <sz val="13"/>
        <color rgb="FF000000"/>
        <rFont val="Times New Roman"/>
        <family val="1"/>
      </rPr>
      <t>Tp.HCM, ngày…… tháng …… năm 2022</t>
    </r>
    <r>
      <rPr>
        <sz val="13"/>
        <color theme="1"/>
        <rFont val="Times New Roman"/>
        <family val="1"/>
      </rPr>
      <t xml:space="preserve">
</t>
    </r>
    <r>
      <rPr>
        <b/>
        <sz val="13"/>
        <color rgb="FF000000"/>
        <rFont val="Times New Roman"/>
        <family val="1"/>
      </rPr>
      <t>Trưởng khoa</t>
    </r>
  </si>
  <si>
    <t xml:space="preserve"> </t>
  </si>
  <si>
    <t>nbj</t>
  </si>
  <si>
    <t>Trần Hà Trang</t>
  </si>
  <si>
    <t>- Bằng Cử nhân Nhật Bản học
- Chứng chỉ NVSP</t>
  </si>
  <si>
    <t>- bằng N2 JLPT tiếng Nhật
- TOEFL Ibt 386 điểm (Bậc 2)</t>
  </si>
  <si>
    <t>- Tham gia giảng dạy các học phần chuyên ngành tiếng Nhật (Ngữ pháp tiếng Nhật, Viết tiếng Nhật, ...)</t>
  </si>
  <si>
    <t xml:space="preserve">- Ứng dụng CNTT cơ bản
</t>
  </si>
  <si>
    <t>- Kế hoạch giảng dạy (Tiếng Nhật ngữ pháp, Viết, Văn hóa Nhật Bản, ...)</t>
  </si>
  <si>
    <t>- Giáo án  (Tiếng Nhật ngữ pháp, Viết, Văn hóa Nhật Bản, ...)</t>
  </si>
  <si>
    <t>- Làm thẻ bảng chữ cái tiếng Nhật</t>
  </si>
  <si>
    <t>- Kế hoạch giảng dạy  (Tiếng Nhật ngữ pháp, Viết, Văn hóa Nhật Bản, ...)</t>
  </si>
  <si>
    <t>- GV làm chủ được lớp học. Sử dụng thành thạo các phương tiện hỗ trợ dạy học trực tuyến</t>
  </si>
  <si>
    <t>- Soạn đề thi Tiếng Nhật ngữ pháp, Viết, Văn hóa Nhật Bản,…</t>
  </si>
  <si>
    <t>-Tham gia xây dựng khung chương trình ngành tiếng Nhật</t>
  </si>
  <si>
    <r>
      <t xml:space="preserve">  </t>
    </r>
    <r>
      <rPr>
        <sz val="12"/>
        <color rgb="FF000000"/>
        <rFont val="Times New Roman"/>
        <family val="1"/>
      </rPr>
      <t>- Tiêu chuẩn 7 về Xây dựng kế hoạch, thực hiện các hoạt động giáo dục</t>
    </r>
  </si>
  <si>
    <t>- Đang học Thạc sĩ ngành Châu Á học trường ĐHKHXH và NV</t>
  </si>
  <si>
    <t>- Tham gia xây dựng chương trình đào tạo ngành Tiếng Nhật</t>
  </si>
  <si>
    <t xml:space="preserve">
- Tổ chức các cuộc khảo sát lấy ý kiến nguyện vọng sinh viên trong quá trình học tập.
</t>
  </si>
  <si>
    <t>- Được phân công giảng dạy 5 học phần/năm học</t>
  </si>
  <si>
    <t>-Tham gia xây dựng chương trình ngành tiếng Nhật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</si>
</sst>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scheme val="minor"/>
    </font>
    <font>
      <sz val="13"/>
      <color theme="1"/>
      <name val="Times New Roman"/>
      <family val="1"/>
    </font>
    <font>
      <sz val="11"/>
      <color theme="1"/>
      <name val="Calibri"/>
      <family val="2"/>
    </font>
    <font>
      <b/>
      <sz val="13"/>
      <color theme="1"/>
      <name val="Times New Roman"/>
      <family val="1"/>
    </font>
    <font>
      <b/>
      <sz val="18"/>
      <color theme="1"/>
      <name val="Calibri"/>
      <family val="2"/>
    </font>
    <font>
      <b/>
      <sz val="13"/>
      <color theme="1"/>
      <name val="Calibri"/>
      <family val="2"/>
    </font>
    <font>
      <sz val="12"/>
      <color theme="1"/>
      <name val="Calibri"/>
      <family val="2"/>
    </font>
    <font>
      <b/>
      <sz val="12"/>
      <color rgb="FF000000"/>
      <name val="Times New Roman"/>
      <family val="1"/>
    </font>
    <font>
      <b/>
      <sz val="13"/>
      <color rgb="FF000000"/>
      <name val="Times New Roman"/>
      <family val="1"/>
    </font>
    <font>
      <sz val="11"/>
      <name val="Calibri"/>
      <family val="2"/>
    </font>
    <font>
      <b/>
      <i/>
      <sz val="12"/>
      <color rgb="FF000000"/>
      <name val="Times New Roman"/>
      <family val="1"/>
    </font>
    <font>
      <b/>
      <sz val="12"/>
      <color rgb="FFFF0000"/>
      <name val="Times New Roman"/>
      <family val="1"/>
    </font>
    <font>
      <sz val="12"/>
      <color rgb="FF000000"/>
      <name val="Times New Roman"/>
      <family val="1"/>
    </font>
    <font>
      <b/>
      <sz val="12"/>
      <color theme="1"/>
      <name val="Times New Roman"/>
      <family val="1"/>
    </font>
    <font>
      <sz val="9"/>
      <color rgb="FF000000"/>
      <name val="Times New Roman"/>
      <family val="1"/>
    </font>
    <font>
      <sz val="12"/>
      <color theme="1"/>
      <name val="Times New Roman"/>
      <family val="1"/>
    </font>
    <font>
      <u/>
      <sz val="9"/>
      <color rgb="FF000000"/>
      <name val="Times New Roman"/>
      <family val="1"/>
    </font>
    <font>
      <sz val="11"/>
      <color theme="1"/>
      <name val="Times New Roman"/>
      <family val="1"/>
    </font>
    <font>
      <sz val="9"/>
      <color theme="1"/>
      <name val="Times New Roman"/>
      <family val="1"/>
    </font>
    <font>
      <sz val="11"/>
      <color theme="1"/>
      <name val="Calibri"/>
      <family val="2"/>
      <scheme val="minor"/>
    </font>
    <font>
      <b/>
      <i/>
      <sz val="12"/>
      <color rgb="FF000000"/>
      <name val="Calibri"/>
      <family val="2"/>
    </font>
    <font>
      <b/>
      <i/>
      <sz val="12"/>
      <color rgb="FFFF0000"/>
      <name val="Times New Roman"/>
      <family val="1"/>
    </font>
    <font>
      <i/>
      <sz val="13"/>
      <color rgb="FF000000"/>
      <name val="Times New Roman"/>
      <family val="1"/>
    </font>
  </fonts>
  <fills count="10">
    <fill>
      <patternFill patternType="none"/>
    </fill>
    <fill>
      <patternFill patternType="gray125"/>
    </fill>
    <fill>
      <patternFill patternType="solid">
        <fgColor rgb="FFFFFFFF"/>
        <bgColor rgb="FFFFFFFF"/>
      </patternFill>
    </fill>
    <fill>
      <patternFill patternType="solid">
        <fgColor rgb="FF99CCFF"/>
        <bgColor rgb="FF99CCFF"/>
      </patternFill>
    </fill>
    <fill>
      <patternFill patternType="solid">
        <fgColor rgb="FFFFFF99"/>
        <bgColor rgb="FFFFFF99"/>
      </patternFill>
    </fill>
    <fill>
      <patternFill patternType="solid">
        <fgColor rgb="FFDBE5F1"/>
        <bgColor rgb="FFDBE5F1"/>
      </patternFill>
    </fill>
    <fill>
      <patternFill patternType="solid">
        <fgColor rgb="FFFF99CC"/>
        <bgColor rgb="FFFF99CC"/>
      </patternFill>
    </fill>
    <fill>
      <patternFill patternType="solid">
        <fgColor rgb="FFDAEEF3"/>
        <bgColor rgb="FFDAEEF3"/>
      </patternFill>
    </fill>
    <fill>
      <patternFill patternType="solid">
        <fgColor rgb="FFFFCC99"/>
        <bgColor rgb="FFFFCC99"/>
      </patternFill>
    </fill>
    <fill>
      <patternFill patternType="solid">
        <fgColor rgb="FFFFFF00"/>
        <bgColor rgb="FFFFFF00"/>
      </patternFill>
    </fill>
  </fills>
  <borders count="10">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cellStyleXfs>
  <cellXfs count="63">
    <xf numFmtId="0" fontId="0" fillId="0" borderId="0" xfId="0" applyFont="1" applyAlignment="1"/>
    <xf numFmtId="0" fontId="2" fillId="0" borderId="0" xfId="0" applyFont="1" applyAlignment="1"/>
    <xf numFmtId="0" fontId="5" fillId="0" borderId="0" xfId="0" applyFont="1" applyAlignment="1">
      <alignment horizontal="left"/>
    </xf>
    <xf numFmtId="0" fontId="10" fillId="0" borderId="6" xfId="0" applyFont="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7" fillId="3" borderId="6" xfId="0" applyFont="1" applyFill="1" applyBorder="1" applyAlignment="1">
      <alignment horizontal="left" vertical="center" wrapText="1"/>
    </xf>
    <xf numFmtId="0" fontId="11" fillId="3" borderId="6" xfId="0" applyFont="1" applyFill="1" applyBorder="1" applyAlignment="1">
      <alignment horizontal="center" vertical="center" wrapText="1"/>
    </xf>
    <xf numFmtId="1" fontId="11" fillId="3" borderId="6" xfId="0" applyNumberFormat="1" applyFont="1" applyFill="1" applyBorder="1" applyAlignment="1">
      <alignment horizontal="center" vertical="center" wrapText="1"/>
    </xf>
    <xf numFmtId="164" fontId="11" fillId="3" borderId="6" xfId="0" applyNumberFormat="1" applyFont="1" applyFill="1" applyBorder="1" applyAlignment="1">
      <alignment horizontal="center" vertical="center" wrapText="1"/>
    </xf>
    <xf numFmtId="0" fontId="7" fillId="3" borderId="6" xfId="0" applyFont="1" applyFill="1" applyBorder="1" applyAlignment="1">
      <alignment horizontal="center" vertical="center" wrapText="1"/>
    </xf>
    <xf numFmtId="0" fontId="12" fillId="4" borderId="6" xfId="0" applyFont="1" applyFill="1" applyBorder="1" applyAlignment="1">
      <alignment horizontal="left" vertical="center" wrapText="1"/>
    </xf>
    <xf numFmtId="0" fontId="7" fillId="4" borderId="6" xfId="0" applyFont="1" applyFill="1" applyBorder="1" applyAlignment="1">
      <alignment horizontal="center" vertical="center" wrapText="1"/>
    </xf>
    <xf numFmtId="1" fontId="7" fillId="4" borderId="6" xfId="0" applyNumberFormat="1" applyFont="1" applyFill="1" applyBorder="1" applyAlignment="1">
      <alignment horizontal="center" vertical="center" wrapText="1"/>
    </xf>
    <xf numFmtId="164" fontId="7" fillId="4" borderId="6" xfId="0" applyNumberFormat="1" applyFont="1" applyFill="1" applyBorder="1" applyAlignment="1">
      <alignment horizontal="center" vertical="center" wrapText="1"/>
    </xf>
    <xf numFmtId="164" fontId="13" fillId="4" borderId="6" xfId="0" applyNumberFormat="1" applyFont="1" applyFill="1" applyBorder="1" applyAlignment="1">
      <alignment horizontal="center" vertical="center" wrapText="1"/>
    </xf>
    <xf numFmtId="0" fontId="12" fillId="2" borderId="6" xfId="0" applyFont="1" applyFill="1" applyBorder="1" applyAlignment="1">
      <alignment horizontal="left" vertical="center" wrapText="1"/>
    </xf>
    <xf numFmtId="0" fontId="12" fillId="5" borderId="6" xfId="0" applyFont="1" applyFill="1" applyBorder="1" applyAlignment="1">
      <alignment horizontal="center" vertical="center" wrapText="1"/>
    </xf>
    <xf numFmtId="1" fontId="12" fillId="0" borderId="2" xfId="0" applyNumberFormat="1" applyFont="1" applyBorder="1" applyAlignment="1">
      <alignment horizontal="center" vertical="center" wrapText="1"/>
    </xf>
    <xf numFmtId="164" fontId="12" fillId="5" borderId="6" xfId="0" applyNumberFormat="1" applyFont="1" applyFill="1" applyBorder="1" applyAlignment="1">
      <alignment horizontal="center" vertical="center" wrapText="1"/>
    </xf>
    <xf numFmtId="49" fontId="14" fillId="2" borderId="6" xfId="0" applyNumberFormat="1" applyFont="1" applyFill="1" applyBorder="1" applyAlignment="1">
      <alignment horizontal="left" vertical="center" wrapText="1"/>
    </xf>
    <xf numFmtId="1" fontId="12" fillId="6" borderId="7" xfId="0" applyNumberFormat="1" applyFont="1" applyFill="1" applyBorder="1" applyAlignment="1">
      <alignment horizontal="center" vertical="center" wrapText="1"/>
    </xf>
    <xf numFmtId="1" fontId="12" fillId="7" borderId="7" xfId="0" applyNumberFormat="1" applyFont="1" applyFill="1" applyBorder="1" applyAlignment="1">
      <alignment horizontal="center" vertical="center" wrapText="1"/>
    </xf>
    <xf numFmtId="164" fontId="15" fillId="7" borderId="6"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14" fillId="2" borderId="6" xfId="0" applyFont="1" applyFill="1" applyBorder="1" applyAlignment="1">
      <alignment horizontal="left" vertical="center" wrapText="1"/>
    </xf>
    <xf numFmtId="0" fontId="7" fillId="4" borderId="8" xfId="0" applyFont="1" applyFill="1" applyBorder="1" applyAlignment="1">
      <alignment horizontal="center" vertical="center" wrapText="1"/>
    </xf>
    <xf numFmtId="0" fontId="16" fillId="2" borderId="6" xfId="0" applyFont="1" applyFill="1" applyBorder="1" applyAlignment="1">
      <alignment horizontal="left" vertical="center" wrapText="1"/>
    </xf>
    <xf numFmtId="0" fontId="12" fillId="5" borderId="9" xfId="0" applyFont="1" applyFill="1" applyBorder="1" applyAlignment="1">
      <alignment horizontal="center" vertical="center" wrapText="1"/>
    </xf>
    <xf numFmtId="1" fontId="12" fillId="8" borderId="7" xfId="0" applyNumberFormat="1"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3" borderId="6" xfId="0" applyFont="1" applyFill="1" applyBorder="1" applyAlignment="1">
      <alignment horizontal="center" vertical="center"/>
    </xf>
    <xf numFmtId="0" fontId="13" fillId="4" borderId="6" xfId="0" applyFont="1" applyFill="1" applyBorder="1" applyAlignment="1">
      <alignment horizontal="center" vertical="center"/>
    </xf>
    <xf numFmtId="0" fontId="17" fillId="2" borderId="6" xfId="0" applyFont="1" applyFill="1" applyBorder="1" applyAlignment="1">
      <alignment horizontal="left" vertical="center" wrapText="1"/>
    </xf>
    <xf numFmtId="0" fontId="15" fillId="4" borderId="6" xfId="0" applyFont="1" applyFill="1" applyBorder="1" applyAlignment="1">
      <alignment horizontal="left" vertical="center" wrapText="1"/>
    </xf>
    <xf numFmtId="0" fontId="12" fillId="4" borderId="7" xfId="0" applyFont="1" applyFill="1" applyBorder="1" applyAlignment="1">
      <alignment vertical="center" wrapText="1"/>
    </xf>
    <xf numFmtId="0" fontId="18" fillId="2" borderId="7" xfId="0" applyFont="1" applyFill="1" applyBorder="1" applyAlignment="1">
      <alignment vertical="center" wrapText="1"/>
    </xf>
    <xf numFmtId="0" fontId="14" fillId="2" borderId="7" xfId="0" applyFont="1" applyFill="1" applyBorder="1" applyAlignment="1">
      <alignment horizontal="center" vertical="center" wrapText="1"/>
    </xf>
    <xf numFmtId="0" fontId="7" fillId="3" borderId="7" xfId="0" applyFont="1" applyFill="1" applyBorder="1" applyAlignment="1">
      <alignment vertical="center" wrapText="1"/>
    </xf>
    <xf numFmtId="0" fontId="14" fillId="2" borderId="7" xfId="0" applyFont="1" applyFill="1" applyBorder="1" applyAlignment="1">
      <alignment vertical="center" wrapText="1"/>
    </xf>
    <xf numFmtId="0" fontId="7" fillId="2" borderId="7" xfId="0" applyFont="1" applyFill="1" applyBorder="1" applyAlignment="1">
      <alignment vertical="center" wrapText="1"/>
    </xf>
    <xf numFmtId="0" fontId="7" fillId="5" borderId="6" xfId="0" applyFont="1" applyFill="1" applyBorder="1" applyAlignment="1">
      <alignment horizontal="center" vertical="center" wrapText="1"/>
    </xf>
    <xf numFmtId="1" fontId="7" fillId="9" borderId="6" xfId="0" applyNumberFormat="1" applyFont="1" applyFill="1" applyBorder="1" applyAlignment="1">
      <alignment horizontal="center" vertical="center" wrapText="1"/>
    </xf>
    <xf numFmtId="0" fontId="7" fillId="9" borderId="6" xfId="0" applyFont="1" applyFill="1" applyBorder="1" applyAlignment="1">
      <alignment horizontal="center" vertical="center" wrapText="1"/>
    </xf>
    <xf numFmtId="0" fontId="12" fillId="2" borderId="6" xfId="0" applyFont="1" applyFill="1" applyBorder="1" applyAlignment="1">
      <alignment horizontal="center" vertical="center" wrapText="1"/>
    </xf>
    <xf numFmtId="164" fontId="7" fillId="9" borderId="6" xfId="0" applyNumberFormat="1" applyFont="1" applyFill="1" applyBorder="1" applyAlignment="1">
      <alignment horizontal="center" vertical="center" wrapText="1"/>
    </xf>
    <xf numFmtId="10" fontId="7" fillId="9" borderId="6" xfId="0" applyNumberFormat="1" applyFont="1" applyFill="1" applyBorder="1" applyAlignment="1">
      <alignment horizontal="center" vertical="center" wrapText="1"/>
    </xf>
    <xf numFmtId="0" fontId="7" fillId="2" borderId="8" xfId="0" applyFont="1" applyFill="1" applyBorder="1" applyAlignment="1">
      <alignment vertical="center" wrapText="1"/>
    </xf>
    <xf numFmtId="0" fontId="12" fillId="9" borderId="6" xfId="0" applyFont="1" applyFill="1" applyBorder="1" applyAlignment="1">
      <alignment horizontal="center" vertical="center" wrapText="1"/>
    </xf>
    <xf numFmtId="0" fontId="8" fillId="0" borderId="0" xfId="0" applyFont="1" applyAlignment="1">
      <alignment vertical="center"/>
    </xf>
    <xf numFmtId="0" fontId="19" fillId="0" borderId="0" xfId="0" applyFont="1"/>
    <xf numFmtId="0" fontId="1" fillId="0" borderId="0" xfId="0" applyFont="1" applyAlignment="1">
      <alignment horizontal="center" vertical="top" wrapText="1"/>
    </xf>
    <xf numFmtId="0" fontId="0" fillId="0" borderId="0" xfId="0" applyFont="1" applyAlignment="1"/>
    <xf numFmtId="0" fontId="3" fillId="0" borderId="0" xfId="0" applyFont="1" applyAlignment="1">
      <alignment horizontal="center" vertical="top" wrapText="1"/>
    </xf>
    <xf numFmtId="0" fontId="4" fillId="0" borderId="0" xfId="0" applyFont="1" applyAlignment="1">
      <alignment horizontal="center" wrapText="1"/>
    </xf>
    <xf numFmtId="0" fontId="6" fillId="0" borderId="0" xfId="0" applyFont="1" applyAlignment="1">
      <alignment vertical="center" wrapText="1"/>
    </xf>
    <xf numFmtId="0" fontId="7" fillId="2" borderId="1" xfId="0" applyFont="1" applyFill="1" applyBorder="1" applyAlignment="1">
      <alignment horizontal="center" vertical="center" wrapText="1"/>
    </xf>
    <xf numFmtId="0" fontId="9" fillId="0" borderId="5" xfId="0" applyFont="1" applyBorder="1"/>
    <xf numFmtId="0" fontId="8" fillId="2" borderId="2" xfId="0" applyFont="1" applyFill="1" applyBorder="1" applyAlignment="1">
      <alignment horizontal="center" vertical="center" wrapText="1"/>
    </xf>
    <xf numFmtId="0" fontId="9" fillId="0" borderId="3" xfId="0" applyFont="1" applyBorder="1"/>
    <xf numFmtId="0" fontId="9" fillId="0" borderId="4" xfId="0" applyFont="1" applyBorder="1"/>
    <xf numFmtId="0" fontId="7" fillId="9" borderId="2" xfId="0" applyFont="1" applyFill="1" applyBorder="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866775</xdr:colOff>
      <xdr:row>2</xdr:row>
      <xdr:rowOff>133350</xdr:rowOff>
    </xdr:from>
    <xdr:ext cx="1552575" cy="38100"/>
    <xdr:grpSp>
      <xdr:nvGrpSpPr>
        <xdr:cNvPr id="2" name="Shape 2">
          <a:extLst>
            <a:ext uri="{FF2B5EF4-FFF2-40B4-BE49-F238E27FC236}">
              <a16:creationId xmlns:a16="http://schemas.microsoft.com/office/drawing/2014/main" id="{00000000-0008-0000-0000-000002000000}"/>
            </a:ext>
          </a:extLst>
        </xdr:cNvPr>
        <xdr:cNvGrpSpPr/>
      </xdr:nvGrpSpPr>
      <xdr:grpSpPr>
        <a:xfrm>
          <a:off x="866775" y="709735"/>
          <a:ext cx="1552575" cy="38100"/>
          <a:chOff x="4569713" y="3780000"/>
          <a:chExt cx="1552575" cy="0"/>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a:off x="4569713" y="3780000"/>
            <a:ext cx="1552575"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oneCellAnchor>
  <xdr:oneCellAnchor>
    <xdr:from>
      <xdr:col>4</xdr:col>
      <xdr:colOff>1485900</xdr:colOff>
      <xdr:row>1</xdr:row>
      <xdr:rowOff>323850</xdr:rowOff>
    </xdr:from>
    <xdr:ext cx="1895475" cy="38100"/>
    <xdr:grpSp>
      <xdr:nvGrpSpPr>
        <xdr:cNvPr id="4" name="Shape 2">
          <a:extLst>
            <a:ext uri="{FF2B5EF4-FFF2-40B4-BE49-F238E27FC236}">
              <a16:creationId xmlns:a16="http://schemas.microsoft.com/office/drawing/2014/main" id="{00000000-0008-0000-0000-000004000000}"/>
            </a:ext>
          </a:extLst>
        </xdr:cNvPr>
        <xdr:cNvGrpSpPr/>
      </xdr:nvGrpSpPr>
      <xdr:grpSpPr>
        <a:xfrm>
          <a:off x="6839438" y="480158"/>
          <a:ext cx="1895475" cy="38100"/>
          <a:chOff x="4398263" y="3780000"/>
          <a:chExt cx="1895475" cy="0"/>
        </a:xfrm>
      </xdr:grpSpPr>
      <xdr:cxnSp macro="">
        <xdr:nvCxnSpPr>
          <xdr:cNvPr id="5" name="Shape 4">
            <a:extLst>
              <a:ext uri="{FF2B5EF4-FFF2-40B4-BE49-F238E27FC236}">
                <a16:creationId xmlns:a16="http://schemas.microsoft.com/office/drawing/2014/main" id="{00000000-0008-0000-0000-000005000000}"/>
              </a:ext>
            </a:extLst>
          </xdr:cNvPr>
          <xdr:cNvCxnSpPr/>
        </xdr:nvCxnSpPr>
        <xdr:spPr>
          <a:xfrm>
            <a:off x="4398263" y="3780000"/>
            <a:ext cx="1895475" cy="0"/>
          </a:xfrm>
          <a:prstGeom prst="straightConnector1">
            <a:avLst/>
          </a:prstGeom>
          <a:noFill/>
          <a:ln w="9525" cap="flat" cmpd="sng">
            <a:solidFill>
              <a:srgbClr val="4A7EBB"/>
            </a:solidFill>
            <a:prstDash val="solid"/>
            <a:miter lim="800000"/>
            <a:headEnd type="none" w="med" len="med"/>
            <a:tailEnd type="none" w="med" len="med"/>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60" zoomScale="130" zoomScaleNormal="130" workbookViewId="0">
      <selection activeCell="F62" sqref="F62"/>
    </sheetView>
  </sheetViews>
  <sheetFormatPr baseColWidth="10" defaultColWidth="14.5" defaultRowHeight="15" customHeight="1" x14ac:dyDescent="0.2"/>
  <cols>
    <col min="1" max="1" width="39.5" customWidth="1"/>
    <col min="2" max="2" width="8" customWidth="1"/>
    <col min="3" max="3" width="9.83203125" customWidth="1"/>
    <col min="4" max="4" width="13" customWidth="1"/>
    <col min="5" max="5" width="37" customWidth="1"/>
    <col min="6" max="6" width="11.5" customWidth="1"/>
    <col min="7" max="7" width="11.1640625" customWidth="1"/>
    <col min="8" max="8" width="12.6640625" customWidth="1"/>
    <col min="9" max="9" width="44.83203125" customWidth="1"/>
    <col min="10" max="26" width="8" customWidth="1"/>
  </cols>
  <sheetData>
    <row r="1" spans="1:26" ht="12" customHeight="1" x14ac:dyDescent="0.2">
      <c r="A1" s="51" t="s">
        <v>0</v>
      </c>
      <c r="B1" s="52"/>
      <c r="C1" s="1"/>
      <c r="D1" s="1"/>
      <c r="E1" s="53" t="s">
        <v>1</v>
      </c>
      <c r="F1" s="52"/>
      <c r="G1" s="52"/>
      <c r="H1" s="52"/>
      <c r="I1" s="1"/>
      <c r="J1" s="1"/>
      <c r="K1" s="1"/>
      <c r="L1" s="1"/>
      <c r="M1" s="1"/>
      <c r="N1" s="1"/>
      <c r="O1" s="1"/>
      <c r="P1" s="1"/>
      <c r="Q1" s="1"/>
      <c r="R1" s="1"/>
      <c r="S1" s="1"/>
      <c r="T1" s="1"/>
      <c r="U1" s="1"/>
      <c r="V1" s="1"/>
      <c r="W1" s="1"/>
      <c r="X1" s="1"/>
      <c r="Y1" s="1"/>
      <c r="Z1" s="1"/>
    </row>
    <row r="2" spans="1:26" ht="33" customHeight="1" x14ac:dyDescent="0.2">
      <c r="A2" s="52"/>
      <c r="B2" s="52"/>
      <c r="C2" s="1"/>
      <c r="D2" s="1"/>
      <c r="E2" s="52"/>
      <c r="F2" s="52"/>
      <c r="G2" s="52"/>
      <c r="H2" s="52"/>
      <c r="I2" s="1"/>
      <c r="J2" s="1"/>
      <c r="K2" s="1"/>
      <c r="L2" s="1"/>
      <c r="M2" s="1"/>
      <c r="N2" s="1"/>
      <c r="O2" s="1"/>
      <c r="P2" s="1"/>
      <c r="Q2" s="1"/>
      <c r="R2" s="1"/>
      <c r="S2" s="1"/>
      <c r="T2" s="1"/>
      <c r="U2" s="1"/>
      <c r="V2" s="1"/>
      <c r="W2" s="1"/>
      <c r="X2" s="1"/>
      <c r="Y2" s="1"/>
      <c r="Z2" s="1"/>
    </row>
    <row r="3" spans="1:26" x14ac:dyDescent="0.2">
      <c r="A3" s="52"/>
      <c r="B3" s="52"/>
      <c r="C3" s="1"/>
      <c r="D3" s="1"/>
      <c r="E3" s="1"/>
      <c r="F3" s="1"/>
      <c r="G3" s="1"/>
      <c r="H3" s="1"/>
      <c r="I3" s="1"/>
      <c r="J3" s="1"/>
      <c r="K3" s="1"/>
      <c r="L3" s="1"/>
      <c r="M3" s="1"/>
      <c r="N3" s="1"/>
      <c r="O3" s="1"/>
      <c r="P3" s="1"/>
      <c r="Q3" s="1"/>
      <c r="R3" s="1"/>
      <c r="S3" s="1"/>
      <c r="T3" s="1"/>
      <c r="U3" s="1"/>
      <c r="V3" s="1"/>
      <c r="W3" s="1"/>
      <c r="X3" s="1"/>
      <c r="Y3" s="1"/>
      <c r="Z3" s="1"/>
    </row>
    <row r="4" spans="1:26" ht="14.25" customHeight="1" x14ac:dyDescent="0.2">
      <c r="A4" s="1"/>
      <c r="B4" s="1"/>
      <c r="C4" s="1"/>
      <c r="D4" s="1"/>
      <c r="E4" s="1"/>
      <c r="F4" s="1"/>
      <c r="G4" s="1"/>
      <c r="H4" s="1"/>
      <c r="I4" s="1"/>
      <c r="J4" s="1"/>
      <c r="K4" s="1"/>
      <c r="L4" s="1"/>
      <c r="M4" s="1"/>
      <c r="N4" s="1"/>
      <c r="O4" s="1"/>
      <c r="P4" s="1"/>
      <c r="Q4" s="1"/>
      <c r="R4" s="1"/>
      <c r="S4" s="1"/>
      <c r="T4" s="1"/>
      <c r="U4" s="1"/>
      <c r="V4" s="1"/>
      <c r="W4" s="1"/>
      <c r="X4" s="1"/>
      <c r="Y4" s="1"/>
      <c r="Z4" s="1"/>
    </row>
    <row r="5" spans="1:26" ht="47.25" customHeight="1" x14ac:dyDescent="0.3">
      <c r="A5" s="54" t="s">
        <v>2</v>
      </c>
      <c r="B5" s="52"/>
      <c r="C5" s="52"/>
      <c r="D5" s="52"/>
      <c r="E5" s="52"/>
      <c r="F5" s="52"/>
      <c r="G5" s="52"/>
      <c r="H5" s="52"/>
      <c r="I5" s="52"/>
      <c r="J5" s="1"/>
      <c r="K5" s="1"/>
      <c r="L5" s="1"/>
      <c r="M5" s="1"/>
      <c r="N5" s="1"/>
      <c r="O5" s="1"/>
      <c r="P5" s="1"/>
      <c r="Q5" s="1"/>
      <c r="R5" s="1"/>
      <c r="S5" s="1"/>
      <c r="T5" s="1"/>
      <c r="U5" s="1"/>
      <c r="V5" s="1"/>
      <c r="W5" s="1"/>
      <c r="X5" s="1"/>
      <c r="Y5" s="1"/>
      <c r="Z5" s="1"/>
    </row>
    <row r="6" spans="1:26" ht="14.25" customHeight="1" x14ac:dyDescent="0.2">
      <c r="A6" s="1"/>
      <c r="B6" s="1"/>
      <c r="C6" s="1"/>
      <c r="D6" s="1"/>
      <c r="E6" s="1"/>
      <c r="F6" s="1"/>
      <c r="G6" s="1"/>
      <c r="H6" s="1"/>
      <c r="I6" s="1"/>
      <c r="J6" s="1"/>
      <c r="K6" s="1"/>
      <c r="L6" s="1"/>
      <c r="M6" s="1"/>
      <c r="N6" s="1"/>
      <c r="O6" s="1"/>
      <c r="P6" s="1"/>
      <c r="Q6" s="1"/>
      <c r="R6" s="1"/>
      <c r="S6" s="1"/>
      <c r="T6" s="1"/>
      <c r="U6" s="1"/>
      <c r="V6" s="1"/>
      <c r="W6" s="1"/>
      <c r="X6" s="1"/>
      <c r="Y6" s="1"/>
      <c r="Z6" s="1"/>
    </row>
    <row r="7" spans="1:26" ht="21.75" customHeight="1" x14ac:dyDescent="0.2">
      <c r="A7" s="2" t="s">
        <v>3</v>
      </c>
      <c r="B7" s="1"/>
      <c r="C7" s="1"/>
      <c r="D7" s="1" t="s">
        <v>107</v>
      </c>
      <c r="E7" s="1"/>
      <c r="F7" s="1"/>
      <c r="G7" s="1"/>
      <c r="H7" s="1"/>
      <c r="I7" s="1"/>
      <c r="J7" s="1"/>
      <c r="K7" s="1"/>
      <c r="L7" s="1"/>
      <c r="M7" s="1"/>
      <c r="N7" s="1"/>
      <c r="O7" s="1"/>
      <c r="P7" s="1"/>
      <c r="Q7" s="1"/>
      <c r="R7" s="1"/>
      <c r="S7" s="1"/>
      <c r="T7" s="1"/>
      <c r="U7" s="1"/>
      <c r="V7" s="1"/>
      <c r="W7" s="1"/>
      <c r="X7" s="1"/>
      <c r="Y7" s="1"/>
      <c r="Z7" s="1"/>
    </row>
    <row r="8" spans="1:26" ht="19.5" customHeight="1" x14ac:dyDescent="0.2">
      <c r="A8" s="2" t="s">
        <v>5</v>
      </c>
      <c r="B8" s="1"/>
      <c r="C8" s="1"/>
      <c r="D8" s="1" t="s">
        <v>6</v>
      </c>
      <c r="E8" s="1"/>
      <c r="F8" s="1"/>
      <c r="G8" s="1"/>
      <c r="H8" s="1"/>
      <c r="I8" s="1"/>
      <c r="J8" s="1"/>
      <c r="K8" s="1"/>
      <c r="L8" s="1"/>
      <c r="M8" s="1"/>
      <c r="N8" s="1"/>
      <c r="O8" s="1"/>
      <c r="P8" s="1"/>
      <c r="Q8" s="1"/>
      <c r="R8" s="1"/>
      <c r="S8" s="1"/>
      <c r="T8" s="1"/>
      <c r="U8" s="1"/>
      <c r="V8" s="1"/>
      <c r="W8" s="1"/>
      <c r="X8" s="1"/>
      <c r="Y8" s="1"/>
      <c r="Z8" s="1"/>
    </row>
    <row r="9" spans="1:26" ht="21" customHeight="1" x14ac:dyDescent="0.2">
      <c r="A9" s="2" t="s">
        <v>7</v>
      </c>
      <c r="B9" s="1"/>
      <c r="C9" s="1"/>
      <c r="D9" s="1" t="s">
        <v>8</v>
      </c>
      <c r="E9" s="1"/>
      <c r="F9" s="1"/>
      <c r="G9" s="1"/>
      <c r="H9" s="1"/>
      <c r="I9" s="1"/>
      <c r="J9" s="1"/>
      <c r="K9" s="1"/>
      <c r="L9" s="1"/>
      <c r="M9" s="1"/>
      <c r="N9" s="1"/>
      <c r="O9" s="1"/>
      <c r="P9" s="1"/>
      <c r="Q9" s="1"/>
      <c r="R9" s="1"/>
      <c r="S9" s="1"/>
      <c r="T9" s="1"/>
      <c r="U9" s="1"/>
      <c r="V9" s="1"/>
      <c r="W9" s="1"/>
      <c r="X9" s="1"/>
      <c r="Y9" s="1"/>
      <c r="Z9" s="1"/>
    </row>
    <row r="10" spans="1:26" ht="19.5" customHeight="1" x14ac:dyDescent="0.2">
      <c r="A10" s="2" t="s">
        <v>9</v>
      </c>
      <c r="B10" s="1"/>
      <c r="C10" s="1"/>
      <c r="D10" s="1"/>
      <c r="E10" s="1"/>
      <c r="F10" s="1" t="s">
        <v>10</v>
      </c>
      <c r="G10" s="1"/>
      <c r="H10" s="1"/>
      <c r="I10" s="1"/>
      <c r="J10" s="1"/>
      <c r="K10" s="1"/>
      <c r="L10" s="1"/>
      <c r="M10" s="1"/>
      <c r="N10" s="1"/>
      <c r="O10" s="1"/>
      <c r="P10" s="1"/>
      <c r="Q10" s="1"/>
      <c r="R10" s="1"/>
      <c r="S10" s="1"/>
      <c r="T10" s="1"/>
      <c r="U10" s="1"/>
      <c r="V10" s="1"/>
      <c r="W10" s="1"/>
      <c r="X10" s="1"/>
      <c r="Y10" s="1"/>
      <c r="Z10" s="1"/>
    </row>
    <row r="11" spans="1:26" ht="14.25" customHeight="1"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82.5" customHeight="1" x14ac:dyDescent="0.2">
      <c r="A12" s="1"/>
      <c r="B12" s="55" t="s">
        <v>11</v>
      </c>
      <c r="C12" s="52"/>
      <c r="D12" s="52"/>
      <c r="E12" s="52"/>
      <c r="F12" s="52"/>
      <c r="G12" s="52"/>
      <c r="H12" s="52"/>
      <c r="I12" s="52"/>
      <c r="J12" s="1"/>
      <c r="K12" s="1"/>
      <c r="L12" s="1"/>
      <c r="M12" s="1"/>
      <c r="N12" s="1"/>
      <c r="O12" s="1"/>
      <c r="P12" s="1"/>
      <c r="Q12" s="1"/>
      <c r="R12" s="1"/>
      <c r="S12" s="1"/>
      <c r="T12" s="1"/>
      <c r="U12" s="1"/>
      <c r="V12" s="1"/>
      <c r="W12" s="1"/>
      <c r="X12" s="1"/>
      <c r="Y12" s="1"/>
      <c r="Z12" s="1"/>
    </row>
    <row r="13" spans="1:26" ht="14.25" customHeight="1"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1.25" customHeight="1"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7.25" customHeight="1" x14ac:dyDescent="0.2">
      <c r="A15" s="56" t="s">
        <v>12</v>
      </c>
      <c r="B15" s="56" t="s">
        <v>13</v>
      </c>
      <c r="C15" s="58" t="s">
        <v>14</v>
      </c>
      <c r="D15" s="59"/>
      <c r="E15" s="60"/>
      <c r="F15" s="58" t="s">
        <v>15</v>
      </c>
      <c r="G15" s="59"/>
      <c r="H15" s="59"/>
      <c r="I15" s="60"/>
    </row>
    <row r="16" spans="1:26" ht="180.75" customHeight="1" x14ac:dyDescent="0.2">
      <c r="A16" s="57"/>
      <c r="B16" s="57"/>
      <c r="C16" s="3" t="s">
        <v>16</v>
      </c>
      <c r="D16" s="3" t="s">
        <v>17</v>
      </c>
      <c r="E16" s="4" t="s">
        <v>18</v>
      </c>
      <c r="F16" s="4" t="s">
        <v>19</v>
      </c>
      <c r="G16" s="4" t="s">
        <v>20</v>
      </c>
      <c r="H16" s="5" t="s">
        <v>21</v>
      </c>
      <c r="I16" s="4" t="s">
        <v>22</v>
      </c>
    </row>
    <row r="17" spans="1:9" ht="16.5" customHeight="1" x14ac:dyDescent="0.2">
      <c r="A17" s="6" t="s">
        <v>23</v>
      </c>
      <c r="B17" s="7">
        <v>20</v>
      </c>
      <c r="C17" s="8">
        <f>ROUND(C18+C25+C28,0)</f>
        <v>14</v>
      </c>
      <c r="D17" s="9">
        <f>C17/$B$17</f>
        <v>0.7</v>
      </c>
      <c r="E17" s="10"/>
      <c r="F17" s="8">
        <f t="shared" ref="F17:G17" si="0">ROUND(F18+F25+F28,0)</f>
        <v>12</v>
      </c>
      <c r="G17" s="8">
        <f t="shared" si="0"/>
        <v>0</v>
      </c>
      <c r="H17" s="9">
        <f>G17/$B$17</f>
        <v>0</v>
      </c>
      <c r="I17" s="10"/>
    </row>
    <row r="18" spans="1:9" ht="16.5" customHeight="1" x14ac:dyDescent="0.2">
      <c r="A18" s="11" t="s">
        <v>24</v>
      </c>
      <c r="B18" s="12">
        <v>12</v>
      </c>
      <c r="C18" s="13">
        <f>IF(SUM(C19:C24)&gt;12,"12",SUM(C19:C24))</f>
        <v>8</v>
      </c>
      <c r="D18" s="14">
        <f>C18/B18</f>
        <v>0.66666666666666663</v>
      </c>
      <c r="E18" s="12"/>
      <c r="F18" s="13">
        <f t="shared" ref="F18:G18" si="1">IF(SUM(F19:F24)&gt;12,"12",SUM(F19:F24))</f>
        <v>6</v>
      </c>
      <c r="G18" s="13">
        <f t="shared" si="1"/>
        <v>0</v>
      </c>
      <c r="H18" s="15">
        <f>G18/B18</f>
        <v>0</v>
      </c>
      <c r="I18" s="12"/>
    </row>
    <row r="19" spans="1:9" ht="112.5" customHeight="1" x14ac:dyDescent="0.2">
      <c r="A19" s="16" t="s">
        <v>25</v>
      </c>
      <c r="B19" s="17">
        <v>2</v>
      </c>
      <c r="C19" s="18">
        <v>2</v>
      </c>
      <c r="D19" s="19">
        <f t="shared" ref="D19:D24" si="2">IF(C19/B19&gt;1,"100%",C19/B19)</f>
        <v>1</v>
      </c>
      <c r="E19" s="20" t="s">
        <v>108</v>
      </c>
      <c r="F19" s="21">
        <v>2</v>
      </c>
      <c r="G19" s="22"/>
      <c r="H19" s="23">
        <f t="shared" ref="H19:H24" si="3">IF(G19/B19&gt;1,"100%",G19/B19)</f>
        <v>0</v>
      </c>
      <c r="I19" s="20" t="s">
        <v>108</v>
      </c>
    </row>
    <row r="20" spans="1:9" ht="24.75" customHeight="1" thickBot="1" x14ac:dyDescent="0.25">
      <c r="A20" s="25" t="s">
        <v>26</v>
      </c>
      <c r="B20" s="17">
        <v>2</v>
      </c>
      <c r="C20" s="18">
        <v>2</v>
      </c>
      <c r="D20" s="19">
        <f t="shared" si="2"/>
        <v>1</v>
      </c>
      <c r="E20" s="20" t="s">
        <v>27</v>
      </c>
      <c r="F20" s="21">
        <v>2</v>
      </c>
      <c r="G20" s="22"/>
      <c r="H20" s="23">
        <f t="shared" si="3"/>
        <v>0</v>
      </c>
      <c r="I20" s="20" t="s">
        <v>27</v>
      </c>
    </row>
    <row r="21" spans="1:9" ht="16.5" customHeight="1" thickBot="1" x14ac:dyDescent="0.25">
      <c r="A21" s="25" t="s">
        <v>28</v>
      </c>
      <c r="B21" s="17">
        <v>2</v>
      </c>
      <c r="C21" s="18">
        <v>2</v>
      </c>
      <c r="D21" s="19">
        <f t="shared" si="2"/>
        <v>1</v>
      </c>
      <c r="E21" s="20" t="s">
        <v>29</v>
      </c>
      <c r="F21" s="21">
        <v>2</v>
      </c>
      <c r="G21" s="22"/>
      <c r="H21" s="23">
        <f t="shared" si="3"/>
        <v>0</v>
      </c>
      <c r="I21" s="20" t="s">
        <v>123</v>
      </c>
    </row>
    <row r="22" spans="1:9" ht="48.75" customHeight="1" thickBot="1" x14ac:dyDescent="0.25">
      <c r="A22" s="25" t="s">
        <v>30</v>
      </c>
      <c r="B22" s="17">
        <v>2</v>
      </c>
      <c r="C22" s="18"/>
      <c r="D22" s="19">
        <f t="shared" si="2"/>
        <v>0</v>
      </c>
      <c r="E22" s="1"/>
      <c r="F22" s="21"/>
      <c r="G22" s="22"/>
      <c r="H22" s="23">
        <f t="shared" si="3"/>
        <v>0</v>
      </c>
      <c r="I22" s="20"/>
    </row>
    <row r="23" spans="1:9" ht="24.75" customHeight="1" thickBot="1" x14ac:dyDescent="0.25">
      <c r="A23" s="25" t="s">
        <v>31</v>
      </c>
      <c r="B23" s="17">
        <v>2</v>
      </c>
      <c r="C23" s="18">
        <v>2</v>
      </c>
      <c r="D23" s="19">
        <f t="shared" si="2"/>
        <v>1</v>
      </c>
      <c r="E23" s="20" t="s">
        <v>121</v>
      </c>
      <c r="F23" s="21"/>
      <c r="G23" s="22"/>
      <c r="H23" s="23">
        <f t="shared" si="3"/>
        <v>0</v>
      </c>
      <c r="I23" s="24"/>
    </row>
    <row r="24" spans="1:9" ht="24.75" customHeight="1" x14ac:dyDescent="0.2">
      <c r="A24" s="25" t="s">
        <v>32</v>
      </c>
      <c r="B24" s="17">
        <v>2</v>
      </c>
      <c r="C24" s="18">
        <v>0</v>
      </c>
      <c r="D24" s="19">
        <f t="shared" si="2"/>
        <v>0</v>
      </c>
      <c r="E24" s="20"/>
      <c r="F24" s="21"/>
      <c r="G24" s="22"/>
      <c r="H24" s="23">
        <f t="shared" si="3"/>
        <v>0</v>
      </c>
      <c r="I24" s="20"/>
    </row>
    <row r="25" spans="1:9" ht="16.5" customHeight="1" x14ac:dyDescent="0.2">
      <c r="A25" s="11" t="s">
        <v>33</v>
      </c>
      <c r="B25" s="12">
        <v>4</v>
      </c>
      <c r="C25" s="13">
        <f>IF(SUM(C26:C27)&gt;4,"4",SUM(C26:C27))</f>
        <v>4</v>
      </c>
      <c r="D25" s="14">
        <f>C25/B25</f>
        <v>1</v>
      </c>
      <c r="E25" s="13"/>
      <c r="F25" s="13">
        <f t="shared" ref="F25:G25" si="4">IF(SUM(F26:F27)&gt;4,"4",SUM(F26:F27))</f>
        <v>4</v>
      </c>
      <c r="G25" s="13">
        <f t="shared" si="4"/>
        <v>0</v>
      </c>
      <c r="H25" s="15">
        <f>G25/B25</f>
        <v>0</v>
      </c>
      <c r="I25" s="26"/>
    </row>
    <row r="26" spans="1:9" ht="181.5" customHeight="1" x14ac:dyDescent="0.2">
      <c r="A26" s="27" t="s">
        <v>34</v>
      </c>
      <c r="B26" s="28">
        <v>2</v>
      </c>
      <c r="C26" s="29">
        <v>2</v>
      </c>
      <c r="D26" s="19">
        <f t="shared" ref="D26:D27" si="5">IF(C26/B26&gt;1,"100%",C26/B26)</f>
        <v>1</v>
      </c>
      <c r="E26" s="20" t="s">
        <v>109</v>
      </c>
      <c r="F26" s="21">
        <v>2</v>
      </c>
      <c r="G26" s="22"/>
      <c r="H26" s="23">
        <f t="shared" ref="H26:H27" si="6">IF(G26/B26&gt;1,"100%",G26/B26)</f>
        <v>0</v>
      </c>
      <c r="I26" s="20" t="s">
        <v>109</v>
      </c>
    </row>
    <row r="27" spans="1:9" ht="40.5" customHeight="1" x14ac:dyDescent="0.2">
      <c r="A27" s="16" t="s">
        <v>35</v>
      </c>
      <c r="B27" s="17">
        <v>2</v>
      </c>
      <c r="C27" s="29">
        <v>2</v>
      </c>
      <c r="D27" s="19">
        <f t="shared" si="5"/>
        <v>1</v>
      </c>
      <c r="E27" s="20" t="s">
        <v>110</v>
      </c>
      <c r="F27" s="21">
        <v>2</v>
      </c>
      <c r="G27" s="22"/>
      <c r="H27" s="23">
        <f t="shared" si="6"/>
        <v>0</v>
      </c>
      <c r="I27" s="20" t="s">
        <v>110</v>
      </c>
    </row>
    <row r="28" spans="1:9" ht="16.5" customHeight="1" x14ac:dyDescent="0.2">
      <c r="A28" s="11" t="s">
        <v>36</v>
      </c>
      <c r="B28" s="12">
        <v>4</v>
      </c>
      <c r="C28" s="13">
        <f>IF(SUM(C29:C30)&gt;4,"4",SUM(C29:C30))</f>
        <v>2</v>
      </c>
      <c r="D28" s="14">
        <f>C28/B28</f>
        <v>0.5</v>
      </c>
      <c r="E28" s="13"/>
      <c r="F28" s="13">
        <f t="shared" ref="F28:G28" si="7">IF(SUM(F29:F30)&gt;4,"4",SUM(F29:F30))</f>
        <v>2</v>
      </c>
      <c r="G28" s="13">
        <f t="shared" si="7"/>
        <v>0</v>
      </c>
      <c r="H28" s="15">
        <f>G28/B28</f>
        <v>0</v>
      </c>
      <c r="I28" s="30"/>
    </row>
    <row r="29" spans="1:9" ht="60.75" customHeight="1" x14ac:dyDescent="0.2">
      <c r="A29" s="27" t="s">
        <v>37</v>
      </c>
      <c r="B29" s="17">
        <v>2</v>
      </c>
      <c r="C29" s="29">
        <v>2</v>
      </c>
      <c r="D29" s="19">
        <f t="shared" ref="D29:D30" si="8">IF(C29/B29&gt;1,"100%",C29/B29)</f>
        <v>1</v>
      </c>
      <c r="E29" s="20" t="s">
        <v>111</v>
      </c>
      <c r="F29" s="21">
        <v>2</v>
      </c>
      <c r="G29" s="22"/>
      <c r="H29" s="23">
        <f t="shared" ref="H29:H30" si="9">IF(G29/B29&gt;1,"100%",G29/B29)</f>
        <v>0</v>
      </c>
      <c r="I29" s="20" t="s">
        <v>111</v>
      </c>
    </row>
    <row r="30" spans="1:9" ht="28.5" customHeight="1" x14ac:dyDescent="0.2">
      <c r="A30" s="16" t="s">
        <v>38</v>
      </c>
      <c r="B30" s="17">
        <v>2</v>
      </c>
      <c r="C30" s="29"/>
      <c r="D30" s="19">
        <f t="shared" si="8"/>
        <v>0</v>
      </c>
      <c r="E30" s="20"/>
      <c r="F30" s="21"/>
      <c r="G30" s="22"/>
      <c r="H30" s="23">
        <f t="shared" si="9"/>
        <v>0</v>
      </c>
      <c r="I30" s="24"/>
    </row>
    <row r="31" spans="1:9" ht="16.5" customHeight="1" x14ac:dyDescent="0.2">
      <c r="A31" s="6" t="s">
        <v>39</v>
      </c>
      <c r="B31" s="7">
        <v>52</v>
      </c>
      <c r="C31" s="8">
        <f>ROUND(C32+C35+C42+C47+C50+C53+C56+C61+C64,0)</f>
        <v>46</v>
      </c>
      <c r="D31" s="9">
        <f>C31/$B$31</f>
        <v>0.88461538461538458</v>
      </c>
      <c r="E31" s="8"/>
      <c r="F31" s="8">
        <f t="shared" ref="F31:G31" si="10">ROUND(F32+F35+F42+F47+F50+F53+F56+F61+F64,0)</f>
        <v>40</v>
      </c>
      <c r="G31" s="8">
        <f t="shared" si="10"/>
        <v>0</v>
      </c>
      <c r="H31" s="9">
        <f>G31/$B$31</f>
        <v>0</v>
      </c>
      <c r="I31" s="31"/>
    </row>
    <row r="32" spans="1:9" ht="32.25" customHeight="1" x14ac:dyDescent="0.2">
      <c r="A32" s="11" t="s">
        <v>40</v>
      </c>
      <c r="B32" s="12">
        <v>4</v>
      </c>
      <c r="C32" s="13">
        <f>IF(SUM(C33:C34)&gt;4,"4",SUM(C33:C34))</f>
        <v>2</v>
      </c>
      <c r="D32" s="14">
        <f>C32/B32</f>
        <v>0.5</v>
      </c>
      <c r="E32" s="13"/>
      <c r="F32" s="13">
        <f t="shared" ref="F32:G32" si="11">IF(SUM(F33:F34)&gt;4,"4",SUM(F33:F34))</f>
        <v>2</v>
      </c>
      <c r="G32" s="13">
        <f t="shared" si="11"/>
        <v>0</v>
      </c>
      <c r="H32" s="15">
        <f>G32/B32</f>
        <v>0</v>
      </c>
      <c r="I32" s="32"/>
    </row>
    <row r="33" spans="1:9" ht="72.75" customHeight="1" x14ac:dyDescent="0.2">
      <c r="A33" s="25" t="s">
        <v>41</v>
      </c>
      <c r="B33" s="17">
        <v>2</v>
      </c>
      <c r="C33" s="29">
        <v>2</v>
      </c>
      <c r="D33" s="19">
        <f t="shared" ref="D33:D34" si="12">IF(C33/B33&gt;1,"100%",C33/B33)</f>
        <v>1</v>
      </c>
      <c r="E33" s="20" t="s">
        <v>42</v>
      </c>
      <c r="F33" s="21">
        <v>2</v>
      </c>
      <c r="G33" s="22"/>
      <c r="H33" s="23">
        <f t="shared" ref="H33:H34" si="13">IF(G33/B33&gt;1,"100%",G33/B33)</f>
        <v>0</v>
      </c>
      <c r="I33" s="20" t="s">
        <v>42</v>
      </c>
    </row>
    <row r="34" spans="1:9" ht="24.75" customHeight="1" x14ac:dyDescent="0.2">
      <c r="A34" s="25" t="s">
        <v>43</v>
      </c>
      <c r="B34" s="17">
        <v>2</v>
      </c>
      <c r="C34" s="29"/>
      <c r="D34" s="19">
        <f t="shared" si="12"/>
        <v>0</v>
      </c>
      <c r="E34" s="20"/>
      <c r="F34" s="21"/>
      <c r="G34" s="22"/>
      <c r="H34" s="23">
        <f t="shared" si="13"/>
        <v>0</v>
      </c>
      <c r="I34" s="24"/>
    </row>
    <row r="35" spans="1:9" ht="32.25" customHeight="1" x14ac:dyDescent="0.2">
      <c r="A35" s="11" t="s">
        <v>44</v>
      </c>
      <c r="B35" s="12">
        <v>12</v>
      </c>
      <c r="C35" s="13">
        <f>IF(SUM(C36:C41)&gt;12,"12",SUM(C36:C41))</f>
        <v>10</v>
      </c>
      <c r="D35" s="14">
        <f>C35/B35</f>
        <v>0.83333333333333337</v>
      </c>
      <c r="E35" s="13"/>
      <c r="F35" s="13">
        <f t="shared" ref="F35:G35" si="14">IF(SUM(F36:F41)&gt;12,"12",SUM(F36:F41))</f>
        <v>10</v>
      </c>
      <c r="G35" s="13">
        <f t="shared" si="14"/>
        <v>0</v>
      </c>
      <c r="H35" s="15">
        <f>G35/B35</f>
        <v>0</v>
      </c>
      <c r="I35" s="32"/>
    </row>
    <row r="36" spans="1:9" ht="39.75" customHeight="1" x14ac:dyDescent="0.2">
      <c r="A36" s="33" t="s">
        <v>45</v>
      </c>
      <c r="B36" s="17">
        <v>2</v>
      </c>
      <c r="C36" s="29">
        <v>2</v>
      </c>
      <c r="D36" s="19">
        <f t="shared" ref="D36:D41" si="15">IF(C36/B36&gt;1,"100%",C36/B36)</f>
        <v>1</v>
      </c>
      <c r="E36" s="20" t="s">
        <v>112</v>
      </c>
      <c r="F36" s="21">
        <v>2</v>
      </c>
      <c r="G36" s="22"/>
      <c r="H36" s="23">
        <f t="shared" ref="H36:H41" si="16">IF(G36/B36&gt;1,"100%",G36/B36)</f>
        <v>0</v>
      </c>
      <c r="I36" s="20" t="s">
        <v>112</v>
      </c>
    </row>
    <row r="37" spans="1:9" ht="24.75" customHeight="1" x14ac:dyDescent="0.2">
      <c r="A37" s="25" t="s">
        <v>46</v>
      </c>
      <c r="B37" s="17">
        <v>2</v>
      </c>
      <c r="C37" s="29">
        <v>2</v>
      </c>
      <c r="D37" s="19">
        <f t="shared" si="15"/>
        <v>1</v>
      </c>
      <c r="E37" s="20" t="s">
        <v>113</v>
      </c>
      <c r="F37" s="21">
        <v>2</v>
      </c>
      <c r="G37" s="22"/>
      <c r="H37" s="23">
        <f t="shared" si="16"/>
        <v>0</v>
      </c>
      <c r="I37" s="20" t="s">
        <v>113</v>
      </c>
    </row>
    <row r="38" spans="1:9" ht="36.75" customHeight="1" x14ac:dyDescent="0.2">
      <c r="A38" s="25" t="s">
        <v>47</v>
      </c>
      <c r="B38" s="17">
        <v>2</v>
      </c>
      <c r="C38" s="29">
        <v>2</v>
      </c>
      <c r="D38" s="19">
        <f t="shared" si="15"/>
        <v>1</v>
      </c>
      <c r="E38" s="20" t="s">
        <v>113</v>
      </c>
      <c r="F38" s="21">
        <v>2</v>
      </c>
      <c r="G38" s="22"/>
      <c r="H38" s="23">
        <f t="shared" si="16"/>
        <v>0</v>
      </c>
      <c r="I38" s="20" t="s">
        <v>113</v>
      </c>
    </row>
    <row r="39" spans="1:9" ht="24.75" customHeight="1" x14ac:dyDescent="0.2">
      <c r="A39" s="25" t="s">
        <v>48</v>
      </c>
      <c r="B39" s="17">
        <v>2</v>
      </c>
      <c r="C39" s="29">
        <v>2</v>
      </c>
      <c r="D39" s="19">
        <f t="shared" si="15"/>
        <v>1</v>
      </c>
      <c r="E39" s="20" t="s">
        <v>49</v>
      </c>
      <c r="F39" s="21">
        <v>2</v>
      </c>
      <c r="G39" s="22"/>
      <c r="H39" s="23">
        <f t="shared" si="16"/>
        <v>0</v>
      </c>
      <c r="I39" s="20" t="s">
        <v>49</v>
      </c>
    </row>
    <row r="40" spans="1:9" ht="24.75" customHeight="1" x14ac:dyDescent="0.2">
      <c r="A40" s="25" t="s">
        <v>50</v>
      </c>
      <c r="B40" s="17">
        <v>2</v>
      </c>
      <c r="C40" s="29">
        <v>2</v>
      </c>
      <c r="D40" s="19">
        <f t="shared" si="15"/>
        <v>1</v>
      </c>
      <c r="E40" s="20" t="s">
        <v>114</v>
      </c>
      <c r="F40" s="21">
        <v>2</v>
      </c>
      <c r="G40" s="22"/>
      <c r="H40" s="23">
        <f t="shared" si="16"/>
        <v>0</v>
      </c>
      <c r="I40" s="20" t="s">
        <v>114</v>
      </c>
    </row>
    <row r="41" spans="1:9" ht="48.75" customHeight="1" x14ac:dyDescent="0.2">
      <c r="A41" s="25" t="s">
        <v>51</v>
      </c>
      <c r="B41" s="17">
        <v>2</v>
      </c>
      <c r="C41" s="29"/>
      <c r="D41" s="19">
        <f t="shared" si="15"/>
        <v>0</v>
      </c>
      <c r="E41" s="20"/>
      <c r="F41" s="21"/>
      <c r="G41" s="22"/>
      <c r="H41" s="23">
        <f t="shared" si="16"/>
        <v>0</v>
      </c>
      <c r="I41" s="20"/>
    </row>
    <row r="42" spans="1:9" ht="32.25" customHeight="1" x14ac:dyDescent="0.2">
      <c r="A42" s="11" t="s">
        <v>52</v>
      </c>
      <c r="B42" s="12">
        <v>8</v>
      </c>
      <c r="C42" s="13">
        <f>IF(SUM(C43:C46)&gt;8,"8",SUM(C43:C46))</f>
        <v>8</v>
      </c>
      <c r="D42" s="14">
        <f>C42/B42</f>
        <v>1</v>
      </c>
      <c r="E42" s="13"/>
      <c r="F42" s="13">
        <f t="shared" ref="F42:G42" si="17">IF(SUM(F43:F46)&gt;8,"8",SUM(F43:F46))</f>
        <v>8</v>
      </c>
      <c r="G42" s="13">
        <f t="shared" si="17"/>
        <v>0</v>
      </c>
      <c r="H42" s="15">
        <f>G42/B42</f>
        <v>0</v>
      </c>
      <c r="I42" s="32"/>
    </row>
    <row r="43" spans="1:9" ht="36.75" customHeight="1" x14ac:dyDescent="0.2">
      <c r="A43" s="25" t="s">
        <v>53</v>
      </c>
      <c r="B43" s="17">
        <v>2</v>
      </c>
      <c r="C43" s="29">
        <v>2</v>
      </c>
      <c r="D43" s="19">
        <f t="shared" ref="D43:D46" si="18">IF(C43/B43&gt;1,"100%",C43/B43)</f>
        <v>1</v>
      </c>
      <c r="E43" s="20" t="s">
        <v>115</v>
      </c>
      <c r="F43" s="21">
        <v>2</v>
      </c>
      <c r="G43" s="22"/>
      <c r="H43" s="23">
        <f t="shared" ref="H43:H46" si="19">IF(G43/B43&gt;1,"100",G43/B43)</f>
        <v>0</v>
      </c>
      <c r="I43" s="20" t="s">
        <v>115</v>
      </c>
    </row>
    <row r="44" spans="1:9" ht="36.75" customHeight="1" x14ac:dyDescent="0.2">
      <c r="A44" s="25" t="s">
        <v>54</v>
      </c>
      <c r="B44" s="17">
        <v>2</v>
      </c>
      <c r="C44" s="29">
        <v>2</v>
      </c>
      <c r="D44" s="19">
        <f t="shared" si="18"/>
        <v>1</v>
      </c>
      <c r="E44" s="20" t="s">
        <v>55</v>
      </c>
      <c r="F44" s="21">
        <v>2</v>
      </c>
      <c r="G44" s="22"/>
      <c r="H44" s="23">
        <f t="shared" si="19"/>
        <v>0</v>
      </c>
      <c r="I44" s="20" t="s">
        <v>55</v>
      </c>
    </row>
    <row r="45" spans="1:9" ht="49.5" customHeight="1" x14ac:dyDescent="0.2">
      <c r="A45" s="25" t="s">
        <v>56</v>
      </c>
      <c r="B45" s="17">
        <v>2</v>
      </c>
      <c r="C45" s="29">
        <v>2</v>
      </c>
      <c r="D45" s="19">
        <f t="shared" si="18"/>
        <v>1</v>
      </c>
      <c r="E45" s="20" t="s">
        <v>57</v>
      </c>
      <c r="F45" s="21">
        <v>2</v>
      </c>
      <c r="G45" s="22"/>
      <c r="H45" s="23">
        <f t="shared" si="19"/>
        <v>0</v>
      </c>
      <c r="I45" s="20" t="s">
        <v>57</v>
      </c>
    </row>
    <row r="46" spans="1:9" ht="43.5" customHeight="1" x14ac:dyDescent="0.2">
      <c r="A46" s="25" t="s">
        <v>58</v>
      </c>
      <c r="B46" s="17">
        <v>2</v>
      </c>
      <c r="C46" s="29">
        <v>2</v>
      </c>
      <c r="D46" s="19">
        <f t="shared" si="18"/>
        <v>1</v>
      </c>
      <c r="E46" s="20" t="s">
        <v>116</v>
      </c>
      <c r="F46" s="21">
        <v>2</v>
      </c>
      <c r="G46" s="22"/>
      <c r="H46" s="23">
        <f t="shared" si="19"/>
        <v>0</v>
      </c>
      <c r="I46" s="20" t="s">
        <v>116</v>
      </c>
    </row>
    <row r="47" spans="1:9" ht="32.25" customHeight="1" x14ac:dyDescent="0.2">
      <c r="A47" s="11" t="s">
        <v>59</v>
      </c>
      <c r="B47" s="12">
        <v>4</v>
      </c>
      <c r="C47" s="13">
        <f>IF(SUM(C48:C49)&gt;4,"4",SUM(C48:C49))</f>
        <v>4</v>
      </c>
      <c r="D47" s="14">
        <f>C47/B47</f>
        <v>1</v>
      </c>
      <c r="E47" s="13"/>
      <c r="F47" s="13">
        <f t="shared" ref="F47:G47" si="20">IF(SUM(F48:F49)&gt;4,"4",SUM(F48:F49))</f>
        <v>4</v>
      </c>
      <c r="G47" s="13">
        <f t="shared" si="20"/>
        <v>0</v>
      </c>
      <c r="H47" s="15">
        <f>G47/B47</f>
        <v>0</v>
      </c>
      <c r="I47" s="32"/>
    </row>
    <row r="48" spans="1:9" ht="60.75" customHeight="1" x14ac:dyDescent="0.2">
      <c r="A48" s="25" t="s">
        <v>60</v>
      </c>
      <c r="B48" s="17">
        <v>2</v>
      </c>
      <c r="C48" s="29">
        <v>2</v>
      </c>
      <c r="D48" s="19">
        <f t="shared" ref="D48:D49" si="21">IF(C48/B48&gt;1,"100%",C48/B48)</f>
        <v>1</v>
      </c>
      <c r="E48" s="20" t="s">
        <v>61</v>
      </c>
      <c r="F48" s="21">
        <v>2</v>
      </c>
      <c r="G48" s="22"/>
      <c r="H48" s="23">
        <f t="shared" ref="H48:H49" si="22">IF(G48/B48&gt;1,"100%",G48/B48)</f>
        <v>0</v>
      </c>
      <c r="I48" s="20" t="s">
        <v>61</v>
      </c>
    </row>
    <row r="49" spans="1:9" ht="48.75" customHeight="1" x14ac:dyDescent="0.2">
      <c r="A49" s="25" t="s">
        <v>62</v>
      </c>
      <c r="B49" s="17">
        <v>2</v>
      </c>
      <c r="C49" s="29">
        <v>2</v>
      </c>
      <c r="D49" s="19">
        <f t="shared" si="21"/>
        <v>1</v>
      </c>
      <c r="E49" s="20" t="s">
        <v>117</v>
      </c>
      <c r="F49" s="21">
        <v>2</v>
      </c>
      <c r="G49" s="22"/>
      <c r="H49" s="23">
        <f t="shared" si="22"/>
        <v>0</v>
      </c>
      <c r="I49" s="20" t="s">
        <v>117</v>
      </c>
    </row>
    <row r="50" spans="1:9" ht="16.5" customHeight="1" x14ac:dyDescent="0.2">
      <c r="A50" s="11" t="s">
        <v>63</v>
      </c>
      <c r="B50" s="12">
        <v>4</v>
      </c>
      <c r="C50" s="13">
        <f>IF(SUM(C51:C52)&gt;4,"4",SUM(C51:C52))</f>
        <v>4</v>
      </c>
      <c r="D50" s="14">
        <f>C50/B50</f>
        <v>1</v>
      </c>
      <c r="E50" s="13"/>
      <c r="F50" s="13">
        <f t="shared" ref="F50:G50" si="23">IF(SUM(F51:F52)&gt;4,"4",SUM(F51:F52))</f>
        <v>4</v>
      </c>
      <c r="G50" s="13">
        <f t="shared" si="23"/>
        <v>0</v>
      </c>
      <c r="H50" s="15">
        <f>G50/B50</f>
        <v>0</v>
      </c>
      <c r="I50" s="32"/>
    </row>
    <row r="51" spans="1:9" ht="24.75" customHeight="1" x14ac:dyDescent="0.2">
      <c r="A51" s="25" t="s">
        <v>64</v>
      </c>
      <c r="B51" s="17">
        <v>2</v>
      </c>
      <c r="C51" s="29">
        <v>2</v>
      </c>
      <c r="D51" s="19">
        <f t="shared" ref="D51:D52" si="24">IF(C51/B51&gt;1,"100%",C51/B51)</f>
        <v>1</v>
      </c>
      <c r="E51" s="20" t="s">
        <v>65</v>
      </c>
      <c r="F51" s="21">
        <v>2</v>
      </c>
      <c r="G51" s="22"/>
      <c r="H51" s="23">
        <f t="shared" ref="H51:H52" si="25">IF(G51/B51&gt;1,"100%",G51/B51)</f>
        <v>0</v>
      </c>
      <c r="I51" s="20" t="s">
        <v>65</v>
      </c>
    </row>
    <row r="52" spans="1:9" ht="28.5" customHeight="1" x14ac:dyDescent="0.2">
      <c r="A52" s="16" t="s">
        <v>66</v>
      </c>
      <c r="B52" s="17">
        <v>2</v>
      </c>
      <c r="C52" s="29">
        <v>2</v>
      </c>
      <c r="D52" s="19">
        <f t="shared" si="24"/>
        <v>1</v>
      </c>
      <c r="E52" s="20" t="s">
        <v>67</v>
      </c>
      <c r="F52" s="21">
        <v>2</v>
      </c>
      <c r="G52" s="22"/>
      <c r="H52" s="23">
        <f t="shared" si="25"/>
        <v>0</v>
      </c>
      <c r="I52" s="20" t="s">
        <v>67</v>
      </c>
    </row>
    <row r="53" spans="1:9" ht="32.25" customHeight="1" x14ac:dyDescent="0.2">
      <c r="A53" s="11" t="s">
        <v>68</v>
      </c>
      <c r="B53" s="12">
        <v>4</v>
      </c>
      <c r="C53" s="13">
        <f>IF(SUM(C54:C55)&gt;4,"4",SUM(C54:C55))</f>
        <v>4</v>
      </c>
      <c r="D53" s="14">
        <f>C53/B53</f>
        <v>1</v>
      </c>
      <c r="E53" s="13"/>
      <c r="F53" s="13">
        <f t="shared" ref="F53:G53" si="26">IF(SUM(F54:F55)&gt;4,"4",SUM(F54:F55))</f>
        <v>4</v>
      </c>
      <c r="G53" s="13">
        <f t="shared" si="26"/>
        <v>0</v>
      </c>
      <c r="H53" s="15">
        <f>G53/B53</f>
        <v>0</v>
      </c>
      <c r="I53" s="32"/>
    </row>
    <row r="54" spans="1:9" ht="24.75" customHeight="1" x14ac:dyDescent="0.2">
      <c r="A54" s="25" t="s">
        <v>69</v>
      </c>
      <c r="B54" s="17">
        <v>2</v>
      </c>
      <c r="C54" s="29">
        <v>2</v>
      </c>
      <c r="D54" s="19">
        <f t="shared" ref="D54:D55" si="27">IF(C54/B54&gt;1,"100%",C54/B54)</f>
        <v>1</v>
      </c>
      <c r="E54" s="20" t="s">
        <v>118</v>
      </c>
      <c r="F54" s="21">
        <v>2</v>
      </c>
      <c r="G54" s="22"/>
      <c r="H54" s="23">
        <f t="shared" ref="H54:H55" si="28">IF(G54/B54&gt;1,"100%",G54/B54)</f>
        <v>0</v>
      </c>
      <c r="I54" s="20" t="s">
        <v>118</v>
      </c>
    </row>
    <row r="55" spans="1:9" ht="36.75" customHeight="1" x14ac:dyDescent="0.2">
      <c r="A55" s="25" t="s">
        <v>70</v>
      </c>
      <c r="B55" s="17">
        <v>2</v>
      </c>
      <c r="C55" s="29">
        <v>2</v>
      </c>
      <c r="D55" s="19">
        <f t="shared" si="27"/>
        <v>1</v>
      </c>
      <c r="E55" s="20" t="s">
        <v>124</v>
      </c>
      <c r="F55" s="21">
        <v>2</v>
      </c>
      <c r="G55" s="22"/>
      <c r="H55" s="23">
        <f t="shared" si="28"/>
        <v>0</v>
      </c>
      <c r="I55" s="20" t="s">
        <v>124</v>
      </c>
    </row>
    <row r="56" spans="1:9" ht="32.25" customHeight="1" x14ac:dyDescent="0.2">
      <c r="A56" s="34" t="s">
        <v>119</v>
      </c>
      <c r="B56" s="12">
        <v>8</v>
      </c>
      <c r="C56" s="13">
        <f>IF(SUM(C57:C60)&gt;8,"8",SUM(C57:C60))</f>
        <v>8</v>
      </c>
      <c r="D56" s="14">
        <f>C56/B56</f>
        <v>1</v>
      </c>
      <c r="E56" s="13"/>
      <c r="F56" s="13">
        <f t="shared" ref="F56:G56" si="29">IF(SUM(F57:F60)&gt;8,"8",SUM(F57:F60))</f>
        <v>8</v>
      </c>
      <c r="G56" s="13">
        <f t="shared" si="29"/>
        <v>0</v>
      </c>
      <c r="H56" s="15">
        <f>G56/B56</f>
        <v>0</v>
      </c>
      <c r="I56" s="32"/>
    </row>
    <row r="57" spans="1:9" ht="24.75" customHeight="1" x14ac:dyDescent="0.2">
      <c r="A57" s="25" t="s">
        <v>71</v>
      </c>
      <c r="B57" s="17">
        <v>2</v>
      </c>
      <c r="C57" s="29">
        <v>2</v>
      </c>
      <c r="D57" s="19">
        <f t="shared" ref="D57:D60" si="30">IF(C57/B57&gt;1,"100%",C57/B57)</f>
        <v>1</v>
      </c>
      <c r="E57" s="20" t="s">
        <v>72</v>
      </c>
      <c r="F57" s="21">
        <v>2</v>
      </c>
      <c r="G57" s="22"/>
      <c r="H57" s="23">
        <f t="shared" ref="H57:H60" si="31">IF(G57/B57&gt;1,"100%",G57/B57)</f>
        <v>0</v>
      </c>
      <c r="I57" s="20" t="s">
        <v>72</v>
      </c>
    </row>
    <row r="58" spans="1:9" ht="36.75" customHeight="1" x14ac:dyDescent="0.2">
      <c r="A58" s="25" t="s">
        <v>73</v>
      </c>
      <c r="B58" s="17">
        <v>2</v>
      </c>
      <c r="C58" s="29">
        <v>2</v>
      </c>
      <c r="D58" s="19">
        <f t="shared" si="30"/>
        <v>1</v>
      </c>
      <c r="E58" s="20" t="s">
        <v>74</v>
      </c>
      <c r="F58" s="21">
        <v>2</v>
      </c>
      <c r="G58" s="22"/>
      <c r="H58" s="23">
        <f t="shared" si="31"/>
        <v>0</v>
      </c>
      <c r="I58" s="20" t="s">
        <v>74</v>
      </c>
    </row>
    <row r="59" spans="1:9" ht="24.75" customHeight="1" x14ac:dyDescent="0.2">
      <c r="A59" s="25" t="s">
        <v>75</v>
      </c>
      <c r="B59" s="17">
        <v>2</v>
      </c>
      <c r="C59" s="29">
        <v>2</v>
      </c>
      <c r="D59" s="19">
        <f t="shared" si="30"/>
        <v>1</v>
      </c>
      <c r="E59" s="20" t="s">
        <v>76</v>
      </c>
      <c r="F59" s="21">
        <v>2</v>
      </c>
      <c r="G59" s="22"/>
      <c r="H59" s="23">
        <f t="shared" si="31"/>
        <v>0</v>
      </c>
      <c r="I59" s="20" t="s">
        <v>76</v>
      </c>
    </row>
    <row r="60" spans="1:9" ht="60.75" customHeight="1" x14ac:dyDescent="0.2">
      <c r="A60" s="25" t="s">
        <v>77</v>
      </c>
      <c r="B60" s="17">
        <v>2</v>
      </c>
      <c r="C60" s="29">
        <v>2</v>
      </c>
      <c r="D60" s="19">
        <f t="shared" si="30"/>
        <v>1</v>
      </c>
      <c r="E60" s="20" t="s">
        <v>78</v>
      </c>
      <c r="F60" s="21">
        <v>2</v>
      </c>
      <c r="G60" s="22"/>
      <c r="H60" s="23">
        <f t="shared" si="31"/>
        <v>0</v>
      </c>
      <c r="I60" s="20" t="s">
        <v>78</v>
      </c>
    </row>
    <row r="61" spans="1:9" ht="32.25" customHeight="1" x14ac:dyDescent="0.2">
      <c r="A61" s="11" t="s">
        <v>79</v>
      </c>
      <c r="B61" s="12">
        <v>4</v>
      </c>
      <c r="C61" s="13">
        <f>IF(SUM(C62:C63)&gt;4,"4",SUM(C62:C63))</f>
        <v>4</v>
      </c>
      <c r="D61" s="14">
        <f>C61/B61</f>
        <v>1</v>
      </c>
      <c r="E61" s="13"/>
      <c r="F61" s="13">
        <f t="shared" ref="F61:G61" si="32">IF(SUM(F62:F63)&gt;4,"4",SUM(F62:F63))</f>
        <v>0</v>
      </c>
      <c r="G61" s="13">
        <f t="shared" si="32"/>
        <v>0</v>
      </c>
      <c r="H61" s="15">
        <f>G61/B61</f>
        <v>0</v>
      </c>
      <c r="I61" s="12"/>
    </row>
    <row r="62" spans="1:9" ht="48.5" customHeight="1" x14ac:dyDescent="0.2">
      <c r="A62" s="25" t="s">
        <v>80</v>
      </c>
      <c r="B62" s="17">
        <v>2</v>
      </c>
      <c r="C62" s="29">
        <v>2</v>
      </c>
      <c r="D62" s="19">
        <f t="shared" ref="D62:D63" si="33">IF(C62/B62&gt;1,"100%",C62/B62)</f>
        <v>1</v>
      </c>
      <c r="E62" s="20" t="s">
        <v>81</v>
      </c>
      <c r="F62" s="21"/>
      <c r="G62" s="22"/>
      <c r="H62" s="23">
        <f t="shared" ref="H62:H63" si="34">IF(G62/B62&gt;1,"100",G62/B62)</f>
        <v>0</v>
      </c>
      <c r="I62" s="20"/>
    </row>
    <row r="63" spans="1:9" ht="24.75" customHeight="1" x14ac:dyDescent="0.2">
      <c r="A63" s="25" t="s">
        <v>82</v>
      </c>
      <c r="B63" s="17">
        <v>2</v>
      </c>
      <c r="C63" s="29">
        <v>2</v>
      </c>
      <c r="D63" s="19">
        <f t="shared" si="33"/>
        <v>1</v>
      </c>
      <c r="E63" s="20" t="s">
        <v>122</v>
      </c>
      <c r="F63" s="21"/>
      <c r="G63" s="22"/>
      <c r="H63" s="23">
        <f t="shared" si="34"/>
        <v>0</v>
      </c>
      <c r="I63" s="20"/>
    </row>
    <row r="64" spans="1:9" ht="16.5" customHeight="1" x14ac:dyDescent="0.2">
      <c r="A64" s="35" t="s">
        <v>83</v>
      </c>
      <c r="B64" s="12">
        <v>4</v>
      </c>
      <c r="C64" s="13">
        <f>IF(SUM(C65:C66)&gt;4,"4",SUM(C65:C66))</f>
        <v>2</v>
      </c>
      <c r="D64" s="14">
        <f>C64/B64</f>
        <v>0.5</v>
      </c>
      <c r="E64" s="13"/>
      <c r="F64" s="13">
        <f t="shared" ref="F64:G64" si="35">IF(SUM(F65:F66)&gt;4,"4",SUM(F65:F66))</f>
        <v>0</v>
      </c>
      <c r="G64" s="13">
        <f t="shared" si="35"/>
        <v>0</v>
      </c>
      <c r="H64" s="15">
        <f>G64/B64</f>
        <v>0</v>
      </c>
      <c r="I64" s="12"/>
    </row>
    <row r="65" spans="1:9" ht="60.75" customHeight="1" x14ac:dyDescent="0.2">
      <c r="A65" s="36" t="s">
        <v>84</v>
      </c>
      <c r="B65" s="17">
        <v>2</v>
      </c>
      <c r="C65" s="29">
        <v>2</v>
      </c>
      <c r="D65" s="19">
        <f t="shared" ref="D65:D66" si="36">IF(C65/B65&gt;1,"100%",C65/B65)</f>
        <v>1</v>
      </c>
      <c r="E65" s="20" t="s">
        <v>85</v>
      </c>
      <c r="F65" s="21"/>
      <c r="G65" s="22"/>
      <c r="H65" s="23">
        <f t="shared" ref="H65:H66" si="37">IF(G65/B65&gt;1,"100%",G65/B65)</f>
        <v>0</v>
      </c>
      <c r="I65" s="20"/>
    </row>
    <row r="66" spans="1:9" ht="72.75" customHeight="1" x14ac:dyDescent="0.2">
      <c r="A66" s="37" t="s">
        <v>86</v>
      </c>
      <c r="B66" s="17">
        <v>2</v>
      </c>
      <c r="C66" s="29"/>
      <c r="D66" s="19">
        <f t="shared" si="36"/>
        <v>0</v>
      </c>
      <c r="E66" s="20"/>
      <c r="F66" s="21"/>
      <c r="G66" s="22"/>
      <c r="H66" s="23">
        <f t="shared" si="37"/>
        <v>0</v>
      </c>
      <c r="I66" s="20"/>
    </row>
    <row r="67" spans="1:9" ht="32.25" customHeight="1" x14ac:dyDescent="0.2">
      <c r="A67" s="38" t="s">
        <v>87</v>
      </c>
      <c r="B67" s="7">
        <v>16</v>
      </c>
      <c r="C67" s="8">
        <f>ROUND(C68+C73+C76,0)</f>
        <v>4</v>
      </c>
      <c r="D67" s="9">
        <f>C67/$B$67</f>
        <v>0.25</v>
      </c>
      <c r="E67" s="8"/>
      <c r="F67" s="8">
        <f t="shared" ref="F67:G67" si="38">ROUND(F68+F73+F76,0)</f>
        <v>0</v>
      </c>
      <c r="G67" s="8">
        <f t="shared" si="38"/>
        <v>0</v>
      </c>
      <c r="H67" s="9">
        <f>G67/$B$67</f>
        <v>0</v>
      </c>
      <c r="I67" s="10"/>
    </row>
    <row r="68" spans="1:9" ht="32.25" customHeight="1" x14ac:dyDescent="0.2">
      <c r="A68" s="35" t="s">
        <v>88</v>
      </c>
      <c r="B68" s="12">
        <v>8</v>
      </c>
      <c r="C68" s="13">
        <f>IF(SUM(C69:C72)&gt;8,"8",SUM(C69:C72))</f>
        <v>4</v>
      </c>
      <c r="D68" s="14">
        <f>C68/B68</f>
        <v>0.5</v>
      </c>
      <c r="E68" s="13"/>
      <c r="F68" s="13">
        <f t="shared" ref="F68:G68" si="39">IF(SUM(F69:F72)&gt;8,"8",SUM(F69:F72))</f>
        <v>0</v>
      </c>
      <c r="G68" s="13">
        <f t="shared" si="39"/>
        <v>0</v>
      </c>
      <c r="H68" s="15">
        <f>G68/B68</f>
        <v>0</v>
      </c>
      <c r="I68" s="12"/>
    </row>
    <row r="69" spans="1:9" ht="48.75" customHeight="1" x14ac:dyDescent="0.2">
      <c r="A69" s="39" t="s">
        <v>89</v>
      </c>
      <c r="B69" s="17">
        <v>2</v>
      </c>
      <c r="C69" s="29">
        <v>2</v>
      </c>
      <c r="D69" s="19">
        <f t="shared" ref="D69:D72" si="40">IF(C69/B69&gt;1,"100%",C69/B69)</f>
        <v>1</v>
      </c>
      <c r="E69" s="20" t="s">
        <v>90</v>
      </c>
      <c r="F69" s="21"/>
      <c r="G69" s="22"/>
      <c r="H69" s="23">
        <f t="shared" ref="H69:H72" si="41">IF(G69/B69&gt;1,"100%",G69/B69)</f>
        <v>0</v>
      </c>
      <c r="I69" s="20"/>
    </row>
    <row r="70" spans="1:9" ht="16.5" customHeight="1" x14ac:dyDescent="0.2">
      <c r="A70" s="39" t="s">
        <v>91</v>
      </c>
      <c r="B70" s="17">
        <v>2</v>
      </c>
      <c r="C70" s="29"/>
      <c r="D70" s="19">
        <f t="shared" si="40"/>
        <v>0</v>
      </c>
      <c r="E70" s="20"/>
      <c r="F70" s="21"/>
      <c r="G70" s="22"/>
      <c r="H70" s="23">
        <f t="shared" si="41"/>
        <v>0</v>
      </c>
      <c r="I70" s="20"/>
    </row>
    <row r="71" spans="1:9" ht="36.75" customHeight="1" x14ac:dyDescent="0.2">
      <c r="A71" s="39" t="s">
        <v>92</v>
      </c>
      <c r="B71" s="17">
        <v>2</v>
      </c>
      <c r="C71" s="29">
        <v>0</v>
      </c>
      <c r="D71" s="19">
        <f t="shared" si="40"/>
        <v>0</v>
      </c>
      <c r="E71" s="1"/>
      <c r="F71" s="21"/>
      <c r="G71" s="22"/>
      <c r="H71" s="23">
        <f t="shared" si="41"/>
        <v>0</v>
      </c>
      <c r="I71" s="20"/>
    </row>
    <row r="72" spans="1:9" ht="48.75" customHeight="1" x14ac:dyDescent="0.2">
      <c r="A72" s="39" t="s">
        <v>93</v>
      </c>
      <c r="B72" s="17">
        <v>2</v>
      </c>
      <c r="C72" s="29">
        <v>2</v>
      </c>
      <c r="D72" s="19">
        <f t="shared" si="40"/>
        <v>1</v>
      </c>
      <c r="E72" s="20" t="s">
        <v>120</v>
      </c>
      <c r="F72" s="21"/>
      <c r="G72" s="22"/>
      <c r="H72" s="23">
        <f t="shared" si="41"/>
        <v>0</v>
      </c>
      <c r="I72" s="20"/>
    </row>
    <row r="73" spans="1:9" ht="32.25" customHeight="1" x14ac:dyDescent="0.2">
      <c r="A73" s="35" t="s">
        <v>94</v>
      </c>
      <c r="B73" s="12">
        <v>4</v>
      </c>
      <c r="C73" s="13">
        <f>IF(SUM(C74:C75)&gt;4,"4",SUM(C74:C75))</f>
        <v>0</v>
      </c>
      <c r="D73" s="14">
        <f>C73/B73</f>
        <v>0</v>
      </c>
      <c r="E73" s="13"/>
      <c r="F73" s="13">
        <f t="shared" ref="F73:G73" si="42">IF(SUM(F74:F75)&gt;4,"4",SUM(F74:F75))</f>
        <v>0</v>
      </c>
      <c r="G73" s="13">
        <f t="shared" si="42"/>
        <v>0</v>
      </c>
      <c r="H73" s="15">
        <f>G73/B73</f>
        <v>0</v>
      </c>
      <c r="I73" s="12"/>
    </row>
    <row r="74" spans="1:9" ht="24.75" customHeight="1" x14ac:dyDescent="0.2">
      <c r="A74" s="39" t="s">
        <v>95</v>
      </c>
      <c r="B74" s="17">
        <v>2</v>
      </c>
      <c r="C74" s="29"/>
      <c r="D74" s="19">
        <f t="shared" ref="D74:D75" si="43">IF(C74/B74&gt;1,"100%",C74/B74)</f>
        <v>0</v>
      </c>
      <c r="E74" s="20"/>
      <c r="F74" s="21"/>
      <c r="G74" s="22"/>
      <c r="H74" s="23">
        <f t="shared" ref="H74:H75" si="44">IF(G74/B74&gt;1,"100%",G74/B74)</f>
        <v>0</v>
      </c>
      <c r="I74" s="24"/>
    </row>
    <row r="75" spans="1:9" ht="24.75" customHeight="1" x14ac:dyDescent="0.2">
      <c r="A75" s="39" t="s">
        <v>96</v>
      </c>
      <c r="B75" s="17">
        <v>2</v>
      </c>
      <c r="C75" s="29"/>
      <c r="D75" s="19">
        <f t="shared" si="43"/>
        <v>0</v>
      </c>
      <c r="E75" s="20"/>
      <c r="F75" s="21"/>
      <c r="G75" s="22"/>
      <c r="H75" s="23">
        <f t="shared" si="44"/>
        <v>0</v>
      </c>
      <c r="I75" s="20"/>
    </row>
    <row r="76" spans="1:9" ht="16.5" customHeight="1" x14ac:dyDescent="0.2">
      <c r="A76" s="35" t="s">
        <v>97</v>
      </c>
      <c r="B76" s="12">
        <v>4</v>
      </c>
      <c r="C76" s="13">
        <f>IF(SUM(C77:C78)&gt;4,"4",SUM(C77:C78))</f>
        <v>0</v>
      </c>
      <c r="D76" s="14">
        <f>C76/B76</f>
        <v>0</v>
      </c>
      <c r="E76" s="13"/>
      <c r="F76" s="13">
        <f t="shared" ref="F76:G76" si="45">IF(SUM(F77:F78)&gt;4,"4",SUM(F77:F78))</f>
        <v>0</v>
      </c>
      <c r="G76" s="13">
        <f t="shared" si="45"/>
        <v>0</v>
      </c>
      <c r="H76" s="15">
        <f>G76/B76</f>
        <v>0</v>
      </c>
      <c r="I76" s="12"/>
    </row>
    <row r="77" spans="1:9" ht="24.75" customHeight="1" x14ac:dyDescent="0.2">
      <c r="A77" s="39" t="s">
        <v>98</v>
      </c>
      <c r="B77" s="17">
        <v>2</v>
      </c>
      <c r="C77" s="29"/>
      <c r="D77" s="19">
        <f t="shared" ref="D77:D78" si="46">IF(C77/B77&gt;1,"100%",C77/B77)</f>
        <v>0</v>
      </c>
      <c r="E77" s="20"/>
      <c r="F77" s="21"/>
      <c r="G77" s="22"/>
      <c r="H77" s="23">
        <f t="shared" ref="H77:H78" si="47">IF(G77/B77&gt;1,"100%",G77/B77)</f>
        <v>0</v>
      </c>
      <c r="I77" s="24"/>
    </row>
    <row r="78" spans="1:9" ht="24.75" customHeight="1" x14ac:dyDescent="0.2">
      <c r="A78" s="36" t="s">
        <v>99</v>
      </c>
      <c r="B78" s="17">
        <v>2</v>
      </c>
      <c r="C78" s="29"/>
      <c r="D78" s="19">
        <f t="shared" si="46"/>
        <v>0</v>
      </c>
      <c r="E78" s="20"/>
      <c r="F78" s="21"/>
      <c r="G78" s="22"/>
      <c r="H78" s="23">
        <f t="shared" si="47"/>
        <v>0</v>
      </c>
      <c r="I78" s="20"/>
    </row>
    <row r="79" spans="1:9" ht="16.5" customHeight="1" x14ac:dyDescent="0.2">
      <c r="A79" s="40" t="s">
        <v>100</v>
      </c>
      <c r="B79" s="41">
        <v>88</v>
      </c>
      <c r="C79" s="42">
        <f>ROUND(C67+C31+C17,0)</f>
        <v>64</v>
      </c>
      <c r="D79" s="42"/>
      <c r="E79" s="42"/>
      <c r="F79" s="42">
        <f t="shared" ref="F79:G79" si="48">ROUND(F67+F31+F17,0)</f>
        <v>52</v>
      </c>
      <c r="G79" s="42">
        <f t="shared" si="48"/>
        <v>0</v>
      </c>
      <c r="H79" s="43"/>
      <c r="I79" s="44"/>
    </row>
    <row r="80" spans="1:9" ht="16.5" customHeight="1" x14ac:dyDescent="0.2">
      <c r="A80" s="40" t="s">
        <v>101</v>
      </c>
      <c r="B80" s="41">
        <v>100</v>
      </c>
      <c r="C80" s="45">
        <f>C79/$B$79</f>
        <v>0.72727272727272729</v>
      </c>
      <c r="D80" s="45"/>
      <c r="E80" s="45"/>
      <c r="F80" s="45">
        <f t="shared" ref="F80:G80" si="49">F79/$B$79</f>
        <v>0.59090909090909094</v>
      </c>
      <c r="G80" s="45">
        <f t="shared" si="49"/>
        <v>0</v>
      </c>
      <c r="H80" s="46"/>
      <c r="I80" s="44"/>
    </row>
    <row r="81" spans="1:13" ht="16.5" customHeight="1" x14ac:dyDescent="0.2">
      <c r="A81" s="40" t="s">
        <v>102</v>
      </c>
      <c r="B81" s="47"/>
      <c r="C81" s="61"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0"/>
      <c r="E81" s="43"/>
      <c r="F81" s="48"/>
      <c r="G81" s="61"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0"/>
      <c r="I81" s="24"/>
    </row>
    <row r="82" spans="1:13" ht="15.75" customHeight="1" x14ac:dyDescent="0.2">
      <c r="A82" s="1"/>
      <c r="B82" s="1"/>
      <c r="C82" s="1"/>
      <c r="D82" s="1"/>
      <c r="E82" s="1"/>
      <c r="F82" s="1"/>
      <c r="G82" s="1"/>
      <c r="H82" s="1"/>
      <c r="I82" s="1"/>
      <c r="J82" s="1"/>
      <c r="K82" s="1"/>
      <c r="L82" s="1"/>
      <c r="M82" s="1"/>
    </row>
    <row r="83" spans="1:13" ht="43.5" customHeight="1" x14ac:dyDescent="0.2">
      <c r="A83" s="62" t="s">
        <v>103</v>
      </c>
      <c r="B83" s="52"/>
      <c r="C83" s="1"/>
      <c r="D83" s="1"/>
      <c r="E83" s="1"/>
      <c r="F83" s="1"/>
      <c r="G83" s="1"/>
      <c r="H83" s="62" t="s">
        <v>104</v>
      </c>
      <c r="I83" s="52"/>
      <c r="J83" s="1"/>
      <c r="K83" s="1"/>
      <c r="L83" s="1" t="s">
        <v>105</v>
      </c>
      <c r="M83" s="1"/>
    </row>
    <row r="84" spans="1:13" ht="16.5" customHeight="1" x14ac:dyDescent="0.2">
      <c r="A84" s="1"/>
      <c r="B84" s="49"/>
      <c r="C84" s="49"/>
      <c r="D84" s="1"/>
      <c r="E84" s="1"/>
      <c r="F84" s="1"/>
      <c r="G84" s="1"/>
      <c r="H84" s="1"/>
      <c r="I84" s="1"/>
      <c r="J84" s="1"/>
      <c r="K84" s="1"/>
      <c r="L84" s="1"/>
      <c r="M84" s="1"/>
    </row>
    <row r="85" spans="1:13" ht="15.75" customHeight="1" x14ac:dyDescent="0.2">
      <c r="A85" s="1"/>
      <c r="B85" s="1"/>
      <c r="C85" s="1"/>
      <c r="D85" s="1"/>
      <c r="E85" s="1"/>
      <c r="F85" s="1"/>
      <c r="G85" s="1"/>
      <c r="H85" s="1"/>
      <c r="I85" s="1"/>
      <c r="J85" s="1"/>
      <c r="K85" s="1"/>
      <c r="L85" s="1"/>
      <c r="M85" s="1"/>
    </row>
    <row r="86" spans="1:13" ht="15.75" customHeight="1" x14ac:dyDescent="0.2">
      <c r="A86" s="1"/>
      <c r="B86" s="1"/>
      <c r="C86" s="1"/>
      <c r="D86" s="1"/>
      <c r="E86" s="1"/>
      <c r="F86" s="1"/>
      <c r="G86" s="1"/>
      <c r="H86" s="1"/>
      <c r="I86" s="1"/>
      <c r="J86" s="1"/>
      <c r="K86" s="1"/>
      <c r="L86" s="1"/>
      <c r="M86" s="1"/>
    </row>
    <row r="87" spans="1:13" ht="15.75" customHeight="1" x14ac:dyDescent="0.2">
      <c r="A87" s="1" t="s">
        <v>4</v>
      </c>
      <c r="B87" s="1"/>
      <c r="C87" s="1"/>
      <c r="D87" s="1"/>
      <c r="E87" s="1"/>
      <c r="F87" s="1"/>
      <c r="G87" s="1"/>
      <c r="H87" s="1"/>
      <c r="I87" s="1"/>
      <c r="J87" s="1"/>
      <c r="K87" s="1"/>
      <c r="L87" s="1"/>
      <c r="M87" s="1"/>
    </row>
    <row r="88" spans="1:13" ht="15.75" customHeight="1" x14ac:dyDescent="0.2">
      <c r="A88" s="1"/>
      <c r="B88" s="1"/>
      <c r="C88" s="1"/>
      <c r="D88" s="1"/>
      <c r="E88" s="1"/>
      <c r="F88" s="1"/>
      <c r="G88" s="1"/>
      <c r="H88" s="1"/>
      <c r="I88" s="1"/>
      <c r="J88" s="1"/>
      <c r="K88" s="1"/>
      <c r="L88" s="1"/>
      <c r="M88" s="1"/>
    </row>
    <row r="89" spans="1:13" ht="15.75" customHeight="1" x14ac:dyDescent="0.2">
      <c r="A89" s="1"/>
      <c r="B89" s="1"/>
      <c r="C89" s="1" t="s">
        <v>106</v>
      </c>
      <c r="D89" s="1"/>
      <c r="E89" s="1"/>
      <c r="F89" s="1"/>
      <c r="G89" s="1"/>
      <c r="H89" s="1"/>
      <c r="I89" s="1"/>
      <c r="J89" s="1"/>
      <c r="K89" s="1"/>
      <c r="L89" s="1"/>
      <c r="M89" s="1"/>
    </row>
    <row r="90" spans="1:13" ht="15.75" customHeight="1" x14ac:dyDescent="0.2">
      <c r="A90" s="1"/>
      <c r="B90" s="1"/>
      <c r="C90" s="1"/>
      <c r="D90" s="1"/>
      <c r="E90" s="1"/>
      <c r="F90" s="1"/>
      <c r="G90" s="1"/>
      <c r="H90" s="1"/>
      <c r="I90" s="1"/>
      <c r="J90" s="1"/>
      <c r="K90" s="1"/>
      <c r="L90" s="1"/>
      <c r="M90" s="1"/>
    </row>
    <row r="91" spans="1:13" ht="15.75" customHeight="1" x14ac:dyDescent="0.2">
      <c r="A91" s="1"/>
      <c r="B91" s="1"/>
      <c r="C91" s="1"/>
      <c r="D91" s="1"/>
      <c r="E91" s="1"/>
      <c r="F91" s="1"/>
      <c r="G91" s="1"/>
      <c r="H91" s="1"/>
      <c r="I91" s="1"/>
      <c r="J91" s="1"/>
      <c r="K91" s="1"/>
      <c r="L91" s="1"/>
      <c r="M91" s="1"/>
    </row>
    <row r="92" spans="1:13" ht="15.75" customHeight="1" x14ac:dyDescent="0.2">
      <c r="A92" s="1"/>
      <c r="B92" s="1"/>
      <c r="C92" s="1"/>
      <c r="D92" s="1"/>
      <c r="E92" s="1"/>
      <c r="F92" s="1"/>
      <c r="G92" s="1"/>
      <c r="H92" s="1"/>
      <c r="I92" s="1"/>
      <c r="J92" s="1"/>
      <c r="K92" s="1"/>
      <c r="L92" s="1"/>
      <c r="M92" s="1"/>
    </row>
    <row r="93" spans="1:13" ht="15.75" customHeight="1" x14ac:dyDescent="0.2">
      <c r="A93" s="1"/>
      <c r="B93" s="1"/>
      <c r="C93" s="1"/>
      <c r="D93" s="1"/>
      <c r="E93" s="1"/>
      <c r="F93" s="1"/>
      <c r="G93" s="1"/>
      <c r="H93" s="1"/>
      <c r="I93" s="1"/>
      <c r="J93" s="1"/>
      <c r="K93" s="1"/>
      <c r="L93" s="1"/>
      <c r="M93" s="1"/>
    </row>
    <row r="94" spans="1:13" ht="15.75" customHeight="1" x14ac:dyDescent="0.2">
      <c r="A94" s="1"/>
      <c r="B94" s="1"/>
      <c r="C94" s="1"/>
      <c r="D94" s="1"/>
      <c r="E94" s="1"/>
      <c r="F94" s="1"/>
      <c r="G94" s="1"/>
      <c r="H94" s="1"/>
      <c r="I94" s="1"/>
      <c r="J94" s="1"/>
      <c r="K94" s="1"/>
      <c r="L94" s="1"/>
      <c r="M94" s="1"/>
    </row>
    <row r="95" spans="1:13" ht="15.75" customHeight="1" x14ac:dyDescent="0.2">
      <c r="A95" s="1"/>
      <c r="B95" s="1"/>
      <c r="C95" s="1"/>
      <c r="D95" s="1"/>
      <c r="E95" s="1"/>
      <c r="F95" s="1"/>
      <c r="G95" s="1"/>
      <c r="H95" s="1"/>
      <c r="I95" s="1"/>
      <c r="J95" s="1"/>
      <c r="K95" s="1"/>
      <c r="L95" s="1"/>
      <c r="M95" s="1"/>
    </row>
    <row r="96" spans="1:13" ht="15.75" customHeight="1" x14ac:dyDescent="0.2">
      <c r="A96" s="1"/>
      <c r="B96" s="1"/>
      <c r="C96" s="1"/>
      <c r="D96" s="1"/>
      <c r="E96" s="1"/>
      <c r="F96" s="1"/>
      <c r="G96" s="1"/>
      <c r="H96" s="1"/>
      <c r="I96" s="1"/>
      <c r="J96" s="1"/>
      <c r="K96" s="1"/>
      <c r="L96" s="1"/>
      <c r="M96" s="1"/>
    </row>
    <row r="97" spans="1:13" ht="15.75" customHeight="1" x14ac:dyDescent="0.2">
      <c r="A97" s="1"/>
      <c r="B97" s="1"/>
      <c r="C97" s="1"/>
      <c r="D97" s="1"/>
      <c r="E97" s="1"/>
      <c r="F97" s="1"/>
      <c r="G97" s="1"/>
      <c r="H97" s="1"/>
      <c r="I97" s="1"/>
      <c r="J97" s="1"/>
      <c r="K97" s="1"/>
      <c r="L97" s="1"/>
      <c r="M97" s="1"/>
    </row>
    <row r="98" spans="1:13" ht="15.75" customHeight="1" x14ac:dyDescent="0.2">
      <c r="A98" s="1"/>
      <c r="B98" s="1"/>
      <c r="C98" s="1"/>
      <c r="D98" s="1"/>
      <c r="E98" s="1"/>
      <c r="F98" s="1"/>
      <c r="G98" s="1"/>
      <c r="H98" s="1"/>
      <c r="I98" s="1"/>
      <c r="J98" s="1"/>
      <c r="K98" s="1"/>
      <c r="L98" s="1"/>
      <c r="M98" s="1"/>
    </row>
    <row r="99" spans="1:13" ht="15.75" customHeight="1" x14ac:dyDescent="0.2"/>
    <row r="100" spans="1:13" ht="15.75" customHeight="1" x14ac:dyDescent="0.2"/>
    <row r="101" spans="1:13" ht="15.75" customHeight="1" x14ac:dyDescent="0.2"/>
    <row r="102" spans="1:13" ht="15.75" customHeight="1" x14ac:dyDescent="0.2"/>
    <row r="103" spans="1:13" ht="15.75" customHeight="1" x14ac:dyDescent="0.2"/>
    <row r="104" spans="1:13" ht="15.75" customHeight="1" x14ac:dyDescent="0.2"/>
    <row r="105" spans="1:13" ht="15.75" customHeight="1" x14ac:dyDescent="0.2"/>
    <row r="106" spans="1:13" ht="15.75" customHeight="1" x14ac:dyDescent="0.2"/>
    <row r="107" spans="1:13" ht="15.75" customHeight="1" x14ac:dyDescent="0.2"/>
    <row r="108" spans="1:13" ht="15.75" customHeight="1" x14ac:dyDescent="0.2"/>
    <row r="109" spans="1:13" ht="15.75" customHeight="1" x14ac:dyDescent="0.2"/>
    <row r="110" spans="1:13" ht="15.75" customHeight="1" x14ac:dyDescent="0.2"/>
    <row r="111" spans="1:13" ht="15.75" customHeight="1" x14ac:dyDescent="0.2"/>
    <row r="112" spans="1:13"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2">
    <mergeCell ref="C81:D81"/>
    <mergeCell ref="G81:H81"/>
    <mergeCell ref="A83:B83"/>
    <mergeCell ref="H83:I83"/>
    <mergeCell ref="A1:B3"/>
    <mergeCell ref="E1:H2"/>
    <mergeCell ref="A5:I5"/>
    <mergeCell ref="B12:I12"/>
    <mergeCell ref="A15:A16"/>
    <mergeCell ref="B15:B16"/>
    <mergeCell ref="F15:I15"/>
    <mergeCell ref="C15:E15"/>
  </mergeCells>
  <hyperlinks>
    <hyperlink ref="A26" r:id="rId1" xr:uid="{00000000-0004-0000-0000-000000000000}"/>
    <hyperlink ref="A29" r:id="rId2" xr:uid="{00000000-0004-0000-0000-000001000000}"/>
  </hyperlinks>
  <pageMargins left="0.7" right="0.7" top="0.75" bottom="0.75" header="0" footer="0"/>
  <pageSetup orientation="landscape"/>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5" defaultRowHeight="15" customHeight="1" x14ac:dyDescent="0.2"/>
  <cols>
    <col min="1" max="26" width="8" customWidth="1"/>
  </cols>
  <sheetData>
    <row r="1" spans="1:1" x14ac:dyDescent="0.2">
      <c r="A1" s="50"/>
    </row>
    <row r="2" spans="1:1" x14ac:dyDescent="0.2">
      <c r="A2" s="50"/>
    </row>
    <row r="3" spans="1:1" x14ac:dyDescent="0.2">
      <c r="A3" s="50"/>
    </row>
    <row r="4" spans="1:1" x14ac:dyDescent="0.2">
      <c r="A4" s="50"/>
    </row>
    <row r="5" spans="1:1" x14ac:dyDescent="0.2">
      <c r="A5" s="50"/>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dataValidations count="1">
    <dataValidation type="decimal" allowBlank="1" showInputMessage="1" showErrorMessage="1" prompt=" - " sqref="A1:A5" xr:uid="{00000000-0002-0000-0100-000000000000}">
      <formula1>0</formula1>
      <formula2>2</formula2>
    </dataValidation>
  </dataValidation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1:A1000"/>
  <sheetViews>
    <sheetView workbookViewId="0"/>
  </sheetViews>
  <sheetFormatPr baseColWidth="10" defaultColWidth="14.5" defaultRowHeight="15" customHeight="1" x14ac:dyDescent="0.2"/>
  <cols>
    <col min="1" max="26" width="8" customWidth="1"/>
  </cols>
  <sheetData>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2023-05-04T11:01:21Z</dcterms:created>
  <dcterms:modified xsi:type="dcterms:W3CDTF">2023-05-04T11:20:10Z</dcterms:modified>
</cp:coreProperties>
</file>